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 codeName="ThisWorkbook"/>
  <mc:AlternateContent xmlns:mc="http://schemas.openxmlformats.org/markup-compatibility/2006">
    <mc:Choice Requires="x15">
      <x15ac:absPath xmlns:x15ac="http://schemas.microsoft.com/office/spreadsheetml/2010/11/ac" url="D:\ARCHIVOS MODIFICADOS\Anexos, Formatos, Formulas 03-2017-Osinergmin-DSR\CONCURSO 03-2017\"/>
    </mc:Choice>
  </mc:AlternateContent>
  <workbookProtection workbookPassword="DFF8" lockStructure="1"/>
  <bookViews>
    <workbookView xWindow="0" yWindow="60" windowWidth="19200" windowHeight="7875" firstSheet="9" activeTab="14"/>
  </bookViews>
  <sheets>
    <sheet name="PUNTAJE" sheetId="1" r:id="rId1"/>
    <sheet name="EST" sheetId="47" r:id="rId2"/>
    <sheet name="S3A Nombre1" sheetId="59" r:id="rId3"/>
    <sheet name="S3A Nombre2" sheetId="60" r:id="rId4"/>
    <sheet name="S3A Nombre3" sheetId="69" r:id="rId5"/>
    <sheet name="S3A Nombre4" sheetId="70" r:id="rId6"/>
    <sheet name="S3A Nombre5" sheetId="71" r:id="rId7"/>
    <sheet name="S3A Nombre6" sheetId="72" r:id="rId8"/>
    <sheet name="S3A Nombre7" sheetId="73" r:id="rId9"/>
    <sheet name="S3A Nombre8" sheetId="74" r:id="rId10"/>
    <sheet name="S3A Nombre9" sheetId="75" r:id="rId11"/>
    <sheet name="S3B Nombre1" sheetId="62" r:id="rId12"/>
    <sheet name="S3B Nombre2" sheetId="63" r:id="rId13"/>
    <sheet name="S3B Nombre3" sheetId="68" r:id="rId14"/>
    <sheet name="S3B Nombre4" sheetId="76" r:id="rId15"/>
  </sheets>
  <definedNames>
    <definedName name="Abogado_Supervisor_S2" localSheetId="2">'S3A Nombre1'!$Q$2</definedName>
    <definedName name="Abogado_Supervisor_S2" localSheetId="3">'S3A Nombre2'!$Q$2</definedName>
    <definedName name="Abogado_Supervisor_S2" localSheetId="4">'S3A Nombre3'!$Q$2</definedName>
    <definedName name="Abogado_Supervisor_S2" localSheetId="5">'S3A Nombre4'!$Q$2</definedName>
    <definedName name="Abogado_Supervisor_S2" localSheetId="6">'S3A Nombre5'!$Q$2</definedName>
    <definedName name="Abogado_Supervisor_S2" localSheetId="7">'S3A Nombre6'!$Q$2</definedName>
    <definedName name="Abogado_Supervisor_S2" localSheetId="8">'S3A Nombre7'!$Q$2</definedName>
    <definedName name="Abogado_Supervisor_S2" localSheetId="9">'S3A Nombre8'!$Q$2</definedName>
    <definedName name="Abogado_Supervisor_S2" localSheetId="10">'S3A Nombre9'!$Q$2</definedName>
    <definedName name="Abogado_Supervisor_S2" localSheetId="12">'S3B Nombre2'!$Q$2</definedName>
    <definedName name="Abogado_Supervisor_S2" localSheetId="13">'S3B Nombre3'!$Q$2</definedName>
    <definedName name="Abogado_Supervisor_S2" localSheetId="14">'S3B Nombre4'!$Q$2</definedName>
    <definedName name="Abogado_Supervisor_S2">#REF!</definedName>
    <definedName name="Abogado_Supervisor_S3A" localSheetId="2">'S3A Nombre1'!$R$2</definedName>
    <definedName name="Abogado_Supervisor_S3A" localSheetId="3">'S3A Nombre2'!$R$2</definedName>
    <definedName name="Abogado_Supervisor_S3A" localSheetId="4">'S3A Nombre3'!$R$2</definedName>
    <definedName name="Abogado_Supervisor_S3A" localSheetId="5">'S3A Nombre4'!$R$2</definedName>
    <definedName name="Abogado_Supervisor_S3A" localSheetId="6">'S3A Nombre5'!$R$2</definedName>
    <definedName name="Abogado_Supervisor_S3A" localSheetId="7">'S3A Nombre6'!$R$2</definedName>
    <definedName name="Abogado_Supervisor_S3A" localSheetId="8">'S3A Nombre7'!$R$2</definedName>
    <definedName name="Abogado_Supervisor_S3A" localSheetId="9">'S3A Nombre8'!$R$2</definedName>
    <definedName name="Abogado_Supervisor_S3A" localSheetId="10">'S3A Nombre9'!$R$2</definedName>
    <definedName name="Abogado_Supervisor_S3A" localSheetId="12">'S3B Nombre2'!$R$2</definedName>
    <definedName name="Abogado_Supervisor_S3A" localSheetId="13">'S3B Nombre3'!$R$2</definedName>
    <definedName name="Abogado_Supervisor_S3A" localSheetId="14">'S3B Nombre4'!$R$2</definedName>
    <definedName name="Abogado_Supervisor_S3A">#REF!</definedName>
    <definedName name="Abogado_Supervisor_S3B" localSheetId="2">'S3A Nombre1'!$S$2</definedName>
    <definedName name="Abogado_Supervisor_S3B" localSheetId="3">'S3A Nombre2'!$S$2</definedName>
    <definedName name="Abogado_Supervisor_S3B" localSheetId="4">'S3A Nombre3'!$S$2</definedName>
    <definedName name="Abogado_Supervisor_S3B" localSheetId="5">'S3A Nombre4'!$S$2</definedName>
    <definedName name="Abogado_Supervisor_S3B" localSheetId="6">'S3A Nombre5'!$S$2</definedName>
    <definedName name="Abogado_Supervisor_S3B" localSheetId="7">'S3A Nombre6'!$S$2</definedName>
    <definedName name="Abogado_Supervisor_S3B" localSheetId="8">'S3A Nombre7'!$S$2</definedName>
    <definedName name="Abogado_Supervisor_S3B" localSheetId="9">'S3A Nombre8'!$S$2</definedName>
    <definedName name="Abogado_Supervisor_S3B" localSheetId="10">'S3A Nombre9'!$S$2</definedName>
    <definedName name="Abogado_Supervisor_S3B" localSheetId="12">'S3B Nombre2'!$S$2</definedName>
    <definedName name="Abogado_Supervisor_S3B" localSheetId="13">'S3B Nombre3'!$S$2</definedName>
    <definedName name="Abogado_Supervisor_S3B" localSheetId="14">'S3B Nombre4'!$S$2</definedName>
    <definedName name="Abogado_Supervisor_S3B">#REF!</definedName>
    <definedName name="_xlnm.Print_Area" localSheetId="1">EST!$A$1:$M$58</definedName>
    <definedName name="_xlnm.Print_Area" localSheetId="0">PUNTAJE!$A$1:$Z$22</definedName>
    <definedName name="_xlnm.Print_Area" localSheetId="2">'S3A Nombre1'!$A$1:$H$61</definedName>
    <definedName name="_xlnm.Print_Area" localSheetId="3">'S3A Nombre2'!$A$1:$H$61</definedName>
    <definedName name="_xlnm.Print_Area" localSheetId="4">'S3A Nombre3'!$A$1:$H$61</definedName>
    <definedName name="_xlnm.Print_Area" localSheetId="5">'S3A Nombre4'!$A$1:$H$61</definedName>
    <definedName name="_xlnm.Print_Area" localSheetId="6">'S3A Nombre5'!$A$1:$H$61</definedName>
    <definedName name="_xlnm.Print_Area" localSheetId="7">'S3A Nombre6'!$A$1:$H$61</definedName>
    <definedName name="_xlnm.Print_Area" localSheetId="8">'S3A Nombre7'!$A$1:$H$61</definedName>
    <definedName name="_xlnm.Print_Area" localSheetId="9">'S3A Nombre8'!$A$1:$H$61</definedName>
    <definedName name="_xlnm.Print_Area" localSheetId="10">'S3A Nombre9'!$A$1:$H$61</definedName>
    <definedName name="_xlnm.Print_Area" localSheetId="11">'S3B Nombre1'!$A$1:$H$61</definedName>
    <definedName name="_xlnm.Print_Area" localSheetId="12">'S3B Nombre2'!$A$1:$H$61</definedName>
    <definedName name="_xlnm.Print_Area" localSheetId="13">'S3B Nombre3'!$A$1:$H$61</definedName>
    <definedName name="_xlnm.Print_Area" localSheetId="14">'S3B Nombre4'!$A$1:$H$61</definedName>
    <definedName name="Categoria" localSheetId="2">'S3A Nombre1'!$M$2:$M$7</definedName>
    <definedName name="Categoria" localSheetId="3">'S3A Nombre2'!$M$2:$M$7</definedName>
    <definedName name="Categoria" localSheetId="4">'S3A Nombre3'!$M$2:$M$7</definedName>
    <definedName name="Categoria" localSheetId="5">'S3A Nombre4'!$M$2:$M$7</definedName>
    <definedName name="Categoria" localSheetId="6">'S3A Nombre5'!$M$2:$M$7</definedName>
    <definedName name="Categoria" localSheetId="7">'S3A Nombre6'!$M$2:$M$7</definedName>
    <definedName name="Categoria" localSheetId="8">'S3A Nombre7'!$M$2:$M$7</definedName>
    <definedName name="Categoria" localSheetId="9">'S3A Nombre8'!$M$2:$M$7</definedName>
    <definedName name="Categoria" localSheetId="10">'S3A Nombre9'!$M$2:$M$7</definedName>
    <definedName name="Categoria" localSheetId="11">'S3B Nombre1'!$M$2:$M$7</definedName>
    <definedName name="Categoria" localSheetId="12">'S3B Nombre2'!$M$2:$M$7</definedName>
    <definedName name="Categoria" localSheetId="13">'S3B Nombre3'!$M$2:$M$7</definedName>
    <definedName name="Categoria" localSheetId="14">'S3B Nombre4'!$M$2:$M$7</definedName>
    <definedName name="Ingeniero_Supervisor_S2" localSheetId="2">'S3A Nombre1'!$N$2:$N$18</definedName>
    <definedName name="Ingeniero_Supervisor_S2" localSheetId="3">'S3A Nombre2'!$N$2:$N$18</definedName>
    <definedName name="Ingeniero_Supervisor_S2" localSheetId="4">'S3A Nombre3'!$N$2:$N$18</definedName>
    <definedName name="Ingeniero_Supervisor_S2" localSheetId="5">'S3A Nombre4'!$N$2:$N$18</definedName>
    <definedName name="Ingeniero_Supervisor_S2" localSheetId="6">'S3A Nombre5'!$N$2:$N$18</definedName>
    <definedName name="Ingeniero_Supervisor_S2" localSheetId="7">'S3A Nombre6'!$N$2:$N$18</definedName>
    <definedName name="Ingeniero_Supervisor_S2" localSheetId="8">'S3A Nombre7'!$N$2:$N$18</definedName>
    <definedName name="Ingeniero_Supervisor_S2" localSheetId="9">'S3A Nombre8'!$N$2:$N$18</definedName>
    <definedName name="Ingeniero_Supervisor_S2" localSheetId="10">'S3A Nombre9'!$N$2:$N$18</definedName>
    <definedName name="Ingeniero_Supervisor_S2" localSheetId="12">'S3B Nombre2'!$N$2:$N$18</definedName>
    <definedName name="Ingeniero_Supervisor_S2" localSheetId="13">'S3B Nombre3'!$N$2:$N$18</definedName>
    <definedName name="Ingeniero_Supervisor_S2" localSheetId="14">'S3B Nombre4'!$N$2:$N$18</definedName>
    <definedName name="Ingeniero_Supervisor_S2">#REF!</definedName>
    <definedName name="Ingeniero_Supervisor_S3A" localSheetId="2">'S3A Nombre1'!$O$2:$O$18</definedName>
    <definedName name="Ingeniero_Supervisor_S3A" localSheetId="3">'S3A Nombre2'!$O$2:$O$18</definedName>
    <definedName name="Ingeniero_Supervisor_S3A" localSheetId="4">'S3A Nombre3'!$O$2:$O$18</definedName>
    <definedName name="Ingeniero_Supervisor_S3A" localSheetId="5">'S3A Nombre4'!$O$2:$O$18</definedName>
    <definedName name="Ingeniero_Supervisor_S3A" localSheetId="6">'S3A Nombre5'!$O$2:$O$18</definedName>
    <definedName name="Ingeniero_Supervisor_S3A" localSheetId="7">'S3A Nombre6'!$O$2:$O$18</definedName>
    <definedName name="Ingeniero_Supervisor_S3A" localSheetId="8">'S3A Nombre7'!$O$2:$O$18</definedName>
    <definedName name="Ingeniero_Supervisor_S3A" localSheetId="9">'S3A Nombre8'!$O$2:$O$18</definedName>
    <definedName name="Ingeniero_Supervisor_S3A" localSheetId="10">'S3A Nombre9'!$O$2:$O$18</definedName>
    <definedName name="Ingeniero_Supervisor_S3A" localSheetId="12">'S3B Nombre2'!$O$2:$O$18</definedName>
    <definedName name="Ingeniero_Supervisor_S3A" localSheetId="13">'S3B Nombre3'!$O$2:$O$18</definedName>
    <definedName name="Ingeniero_Supervisor_S3A" localSheetId="14">'S3B Nombre4'!$O$2:$O$18</definedName>
    <definedName name="Ingeniero_Supervisor_S3A">#REF!</definedName>
    <definedName name="Ingeniero_Supervisor_S3B" localSheetId="2">'S3A Nombre1'!$P$2:$P$18</definedName>
    <definedName name="Ingeniero_Supervisor_S3B" localSheetId="3">'S3A Nombre2'!$P$2:$P$18</definedName>
    <definedName name="Ingeniero_Supervisor_S3B" localSheetId="4">'S3A Nombre3'!$P$2:$P$18</definedName>
    <definedName name="Ingeniero_Supervisor_S3B" localSheetId="5">'S3A Nombre4'!$P$2:$P$18</definedName>
    <definedName name="Ingeniero_Supervisor_S3B" localSheetId="6">'S3A Nombre5'!$P$2:$P$18</definedName>
    <definedName name="Ingeniero_Supervisor_S3B" localSheetId="7">'S3A Nombre6'!$P$2:$P$18</definedName>
    <definedName name="Ingeniero_Supervisor_S3B" localSheetId="8">'S3A Nombre7'!$P$2:$P$18</definedName>
    <definedName name="Ingeniero_Supervisor_S3B" localSheetId="9">'S3A Nombre8'!$P$2:$P$18</definedName>
    <definedName name="Ingeniero_Supervisor_S3B" localSheetId="10">'S3A Nombre9'!$P$2:$P$18</definedName>
    <definedName name="Ingeniero_Supervisor_S3B" localSheetId="12">'S3B Nombre2'!$P$2:$P$18</definedName>
    <definedName name="Ingeniero_Supervisor_S3B" localSheetId="13">'S3B Nombre3'!$P$2:$P$18</definedName>
    <definedName name="Ingeniero_Supervisor_S3B" localSheetId="14">'S3B Nombre4'!$P$2:$P$18</definedName>
    <definedName name="Ingeniero_Supervisor_S3B">#REF!</definedName>
    <definedName name="_xlnm.Print_Titles" localSheetId="1">EST!$1:$6</definedName>
    <definedName name="_xlnm.Print_Titles" localSheetId="2">'S3A Nombre1'!$1:$10</definedName>
    <definedName name="_xlnm.Print_Titles" localSheetId="3">'S3A Nombre2'!$1:$10</definedName>
    <definedName name="_xlnm.Print_Titles" localSheetId="4">'S3A Nombre3'!$1:$10</definedName>
    <definedName name="_xlnm.Print_Titles" localSheetId="5">'S3A Nombre4'!$1:$10</definedName>
    <definedName name="_xlnm.Print_Titles" localSheetId="6">'S3A Nombre5'!$1:$10</definedName>
    <definedName name="_xlnm.Print_Titles" localSheetId="7">'S3A Nombre6'!$1:$10</definedName>
    <definedName name="_xlnm.Print_Titles" localSheetId="8">'S3A Nombre7'!$1:$10</definedName>
    <definedName name="_xlnm.Print_Titles" localSheetId="9">'S3A Nombre8'!$1:$10</definedName>
    <definedName name="_xlnm.Print_Titles" localSheetId="10">'S3A Nombre9'!$1:$10</definedName>
    <definedName name="_xlnm.Print_Titles" localSheetId="11">'S3B Nombre1'!$1:$10</definedName>
    <definedName name="_xlnm.Print_Titles" localSheetId="12">'S3B Nombre2'!$1:$10</definedName>
    <definedName name="_xlnm.Print_Titles" localSheetId="13">'S3B Nombre3'!$1:$10</definedName>
    <definedName name="_xlnm.Print_Titles" localSheetId="14">'S3B Nombre4'!$1:$10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0" i="76" l="1"/>
  <c r="D59" i="76"/>
  <c r="D58" i="76"/>
  <c r="D57" i="76"/>
  <c r="D56" i="76"/>
  <c r="D55" i="76"/>
  <c r="D54" i="76"/>
  <c r="D53" i="76"/>
  <c r="D52" i="76"/>
  <c r="D51" i="76"/>
  <c r="D50" i="76"/>
  <c r="D49" i="76"/>
  <c r="D48" i="76"/>
  <c r="D47" i="76"/>
  <c r="D46" i="76"/>
  <c r="D45" i="76"/>
  <c r="D44" i="76"/>
  <c r="D43" i="76"/>
  <c r="D42" i="76"/>
  <c r="D41" i="76"/>
  <c r="D40" i="76"/>
  <c r="D39" i="76"/>
  <c r="D38" i="76"/>
  <c r="D37" i="76"/>
  <c r="D36" i="76"/>
  <c r="D35" i="76"/>
  <c r="D34" i="76"/>
  <c r="D33" i="76"/>
  <c r="D32" i="76"/>
  <c r="D31" i="76"/>
  <c r="D30" i="76"/>
  <c r="D29" i="76"/>
  <c r="D28" i="76"/>
  <c r="D27" i="76"/>
  <c r="D26" i="76"/>
  <c r="D25" i="76"/>
  <c r="D24" i="76"/>
  <c r="D23" i="76"/>
  <c r="D22" i="76"/>
  <c r="D21" i="76"/>
  <c r="D20" i="76"/>
  <c r="D19" i="76"/>
  <c r="D18" i="76"/>
  <c r="D17" i="76"/>
  <c r="D16" i="76"/>
  <c r="D15" i="76"/>
  <c r="D14" i="76"/>
  <c r="D13" i="76"/>
  <c r="D12" i="76"/>
  <c r="D11" i="76"/>
  <c r="D61" i="76" s="1"/>
  <c r="D60" i="68"/>
  <c r="D59" i="68"/>
  <c r="D58" i="68"/>
  <c r="D57" i="68"/>
  <c r="D56" i="68"/>
  <c r="D55" i="68"/>
  <c r="D54" i="68"/>
  <c r="D53" i="68"/>
  <c r="D52" i="68"/>
  <c r="D51" i="68"/>
  <c r="D50" i="68"/>
  <c r="D49" i="68"/>
  <c r="D48" i="68"/>
  <c r="D47" i="68"/>
  <c r="D46" i="68"/>
  <c r="D45" i="68"/>
  <c r="D44" i="68"/>
  <c r="D43" i="68"/>
  <c r="D42" i="68"/>
  <c r="D41" i="68"/>
  <c r="D40" i="68"/>
  <c r="D39" i="68"/>
  <c r="D38" i="68"/>
  <c r="D37" i="68"/>
  <c r="D36" i="68"/>
  <c r="D35" i="68"/>
  <c r="D34" i="68"/>
  <c r="D33" i="68"/>
  <c r="D32" i="68"/>
  <c r="D31" i="68"/>
  <c r="D30" i="68"/>
  <c r="D29" i="68"/>
  <c r="D28" i="68"/>
  <c r="D27" i="68"/>
  <c r="D26" i="68"/>
  <c r="D25" i="68"/>
  <c r="D24" i="68"/>
  <c r="D23" i="68"/>
  <c r="D22" i="68"/>
  <c r="D21" i="68"/>
  <c r="D20" i="68"/>
  <c r="D19" i="68"/>
  <c r="D18" i="68"/>
  <c r="D17" i="68"/>
  <c r="D16" i="68"/>
  <c r="D15" i="68"/>
  <c r="D14" i="68"/>
  <c r="D13" i="68"/>
  <c r="D12" i="68"/>
  <c r="D11" i="68"/>
  <c r="D61" i="68" s="1"/>
  <c r="D60" i="63"/>
  <c r="D59" i="63"/>
  <c r="D58" i="63"/>
  <c r="D57" i="63"/>
  <c r="D56" i="63"/>
  <c r="D55" i="63"/>
  <c r="D54" i="63"/>
  <c r="D53" i="63"/>
  <c r="D52" i="63"/>
  <c r="D51" i="63"/>
  <c r="D50" i="63"/>
  <c r="D49" i="63"/>
  <c r="D48" i="63"/>
  <c r="D47" i="63"/>
  <c r="D46" i="63"/>
  <c r="D45" i="63"/>
  <c r="D44" i="63"/>
  <c r="D43" i="63"/>
  <c r="D42" i="63"/>
  <c r="D41" i="63"/>
  <c r="D40" i="63"/>
  <c r="D39" i="63"/>
  <c r="D38" i="63"/>
  <c r="D37" i="63"/>
  <c r="D36" i="63"/>
  <c r="D35" i="63"/>
  <c r="D34" i="63"/>
  <c r="D33" i="63"/>
  <c r="D32" i="63"/>
  <c r="D31" i="63"/>
  <c r="D30" i="63"/>
  <c r="D29" i="63"/>
  <c r="D28" i="63"/>
  <c r="D27" i="63"/>
  <c r="D26" i="63"/>
  <c r="D25" i="63"/>
  <c r="D24" i="63"/>
  <c r="D23" i="63"/>
  <c r="D22" i="63"/>
  <c r="D21" i="63"/>
  <c r="D20" i="63"/>
  <c r="D19" i="63"/>
  <c r="D18" i="63"/>
  <c r="D17" i="63"/>
  <c r="D16" i="63"/>
  <c r="D15" i="63"/>
  <c r="D14" i="63"/>
  <c r="D13" i="63"/>
  <c r="D12" i="63"/>
  <c r="D11" i="63"/>
  <c r="D61" i="63" s="1"/>
  <c r="D60" i="62"/>
  <c r="D59" i="62"/>
  <c r="D58" i="62"/>
  <c r="D57" i="62"/>
  <c r="D56" i="62"/>
  <c r="D55" i="62"/>
  <c r="D54" i="62"/>
  <c r="D53" i="62"/>
  <c r="D52" i="62"/>
  <c r="D51" i="62"/>
  <c r="D50" i="62"/>
  <c r="D49" i="62"/>
  <c r="D48" i="62"/>
  <c r="D47" i="62"/>
  <c r="D46" i="62"/>
  <c r="D45" i="62"/>
  <c r="D44" i="62"/>
  <c r="D43" i="62"/>
  <c r="D42" i="62"/>
  <c r="D41" i="62"/>
  <c r="D40" i="62"/>
  <c r="D39" i="62"/>
  <c r="D38" i="62"/>
  <c r="D37" i="62"/>
  <c r="D36" i="62"/>
  <c r="D35" i="62"/>
  <c r="D34" i="62"/>
  <c r="D33" i="62"/>
  <c r="D32" i="62"/>
  <c r="D31" i="62"/>
  <c r="D30" i="62"/>
  <c r="D29" i="62"/>
  <c r="D28" i="62"/>
  <c r="D27" i="62"/>
  <c r="D26" i="62"/>
  <c r="D25" i="62"/>
  <c r="D24" i="62"/>
  <c r="D23" i="62"/>
  <c r="D22" i="62"/>
  <c r="D21" i="62"/>
  <c r="D20" i="62"/>
  <c r="D19" i="62"/>
  <c r="D18" i="62"/>
  <c r="D17" i="62"/>
  <c r="D16" i="62"/>
  <c r="D15" i="62"/>
  <c r="D14" i="62"/>
  <c r="D13" i="62"/>
  <c r="D12" i="62"/>
  <c r="D11" i="62"/>
  <c r="D61" i="62" s="1"/>
  <c r="D60" i="75"/>
  <c r="D59" i="75"/>
  <c r="D58" i="75"/>
  <c r="D57" i="75"/>
  <c r="D56" i="75"/>
  <c r="D55" i="75"/>
  <c r="D54" i="75"/>
  <c r="D53" i="75"/>
  <c r="D52" i="75"/>
  <c r="D51" i="75"/>
  <c r="D50" i="75"/>
  <c r="D49" i="75"/>
  <c r="D48" i="75"/>
  <c r="D47" i="75"/>
  <c r="D46" i="75"/>
  <c r="D45" i="75"/>
  <c r="D44" i="75"/>
  <c r="D43" i="75"/>
  <c r="D42" i="75"/>
  <c r="D41" i="75"/>
  <c r="D40" i="75"/>
  <c r="D39" i="75"/>
  <c r="D38" i="75"/>
  <c r="D37" i="75"/>
  <c r="D36" i="75"/>
  <c r="D35" i="75"/>
  <c r="D34" i="75"/>
  <c r="D33" i="75"/>
  <c r="D32" i="75"/>
  <c r="D31" i="75"/>
  <c r="D30" i="75"/>
  <c r="D29" i="75"/>
  <c r="D28" i="75"/>
  <c r="D27" i="75"/>
  <c r="D26" i="75"/>
  <c r="D25" i="75"/>
  <c r="D24" i="75"/>
  <c r="D23" i="75"/>
  <c r="D22" i="75"/>
  <c r="D21" i="75"/>
  <c r="D20" i="75"/>
  <c r="D19" i="75"/>
  <c r="D18" i="75"/>
  <c r="D17" i="75"/>
  <c r="D16" i="75"/>
  <c r="D15" i="75"/>
  <c r="D14" i="75"/>
  <c r="D13" i="75"/>
  <c r="D12" i="75"/>
  <c r="D11" i="75"/>
  <c r="D61" i="75" s="1"/>
  <c r="D60" i="74"/>
  <c r="D59" i="74"/>
  <c r="D58" i="74"/>
  <c r="D57" i="74"/>
  <c r="D56" i="74"/>
  <c r="D55" i="74"/>
  <c r="D54" i="74"/>
  <c r="D53" i="74"/>
  <c r="D52" i="74"/>
  <c r="D51" i="74"/>
  <c r="D50" i="74"/>
  <c r="D49" i="74"/>
  <c r="D48" i="74"/>
  <c r="D47" i="74"/>
  <c r="D46" i="74"/>
  <c r="D45" i="74"/>
  <c r="D44" i="74"/>
  <c r="D43" i="74"/>
  <c r="D42" i="74"/>
  <c r="D41" i="74"/>
  <c r="D40" i="74"/>
  <c r="D39" i="74"/>
  <c r="D38" i="74"/>
  <c r="D37" i="74"/>
  <c r="D36" i="74"/>
  <c r="D35" i="74"/>
  <c r="D34" i="74"/>
  <c r="D33" i="74"/>
  <c r="D32" i="74"/>
  <c r="D31" i="74"/>
  <c r="D30" i="74"/>
  <c r="D29" i="74"/>
  <c r="D28" i="74"/>
  <c r="D27" i="74"/>
  <c r="D26" i="74"/>
  <c r="D25" i="74"/>
  <c r="D24" i="74"/>
  <c r="D23" i="74"/>
  <c r="D22" i="74"/>
  <c r="D21" i="74"/>
  <c r="D20" i="74"/>
  <c r="D19" i="74"/>
  <c r="D18" i="74"/>
  <c r="D17" i="74"/>
  <c r="D16" i="74"/>
  <c r="D15" i="74"/>
  <c r="D14" i="74"/>
  <c r="D13" i="74"/>
  <c r="D12" i="74"/>
  <c r="D11" i="74"/>
  <c r="D61" i="74" s="1"/>
  <c r="D60" i="73"/>
  <c r="D59" i="73"/>
  <c r="D58" i="73"/>
  <c r="D57" i="73"/>
  <c r="D56" i="73"/>
  <c r="D55" i="73"/>
  <c r="D54" i="73"/>
  <c r="D53" i="73"/>
  <c r="D52" i="73"/>
  <c r="D51" i="73"/>
  <c r="D50" i="73"/>
  <c r="D49" i="73"/>
  <c r="D48" i="73"/>
  <c r="D47" i="73"/>
  <c r="D46" i="73"/>
  <c r="D45" i="73"/>
  <c r="D44" i="73"/>
  <c r="D43" i="73"/>
  <c r="D42" i="73"/>
  <c r="D41" i="73"/>
  <c r="D40" i="73"/>
  <c r="D39" i="73"/>
  <c r="D38" i="73"/>
  <c r="D37" i="73"/>
  <c r="D36" i="73"/>
  <c r="D35" i="73"/>
  <c r="D34" i="73"/>
  <c r="D33" i="73"/>
  <c r="D32" i="73"/>
  <c r="D31" i="73"/>
  <c r="D30" i="73"/>
  <c r="D29" i="73"/>
  <c r="D28" i="73"/>
  <c r="D27" i="73"/>
  <c r="D26" i="73"/>
  <c r="D25" i="73"/>
  <c r="D24" i="73"/>
  <c r="D23" i="73"/>
  <c r="D22" i="73"/>
  <c r="D21" i="73"/>
  <c r="D20" i="73"/>
  <c r="D19" i="73"/>
  <c r="D18" i="73"/>
  <c r="D17" i="73"/>
  <c r="D16" i="73"/>
  <c r="D15" i="73"/>
  <c r="D14" i="73"/>
  <c r="D13" i="73"/>
  <c r="D12" i="73"/>
  <c r="D11" i="73"/>
  <c r="D61" i="73" s="1"/>
  <c r="D60" i="72"/>
  <c r="D59" i="72"/>
  <c r="D58" i="72"/>
  <c r="D57" i="72"/>
  <c r="D56" i="72"/>
  <c r="D55" i="72"/>
  <c r="D54" i="72"/>
  <c r="D53" i="72"/>
  <c r="D52" i="72"/>
  <c r="D51" i="72"/>
  <c r="D50" i="72"/>
  <c r="D49" i="72"/>
  <c r="D48" i="72"/>
  <c r="D47" i="72"/>
  <c r="D46" i="72"/>
  <c r="D45" i="72"/>
  <c r="D44" i="72"/>
  <c r="D43" i="72"/>
  <c r="D42" i="72"/>
  <c r="D41" i="72"/>
  <c r="D40" i="72"/>
  <c r="D39" i="72"/>
  <c r="D38" i="72"/>
  <c r="D37" i="72"/>
  <c r="D36" i="72"/>
  <c r="D35" i="72"/>
  <c r="D34" i="72"/>
  <c r="D33" i="72"/>
  <c r="D32" i="72"/>
  <c r="D31" i="72"/>
  <c r="D30" i="72"/>
  <c r="D29" i="72"/>
  <c r="D28" i="72"/>
  <c r="D27" i="72"/>
  <c r="D26" i="72"/>
  <c r="D25" i="72"/>
  <c r="D24" i="72"/>
  <c r="D23" i="72"/>
  <c r="D22" i="72"/>
  <c r="D21" i="72"/>
  <c r="D20" i="72"/>
  <c r="D19" i="72"/>
  <c r="D18" i="72"/>
  <c r="D17" i="72"/>
  <c r="D16" i="72"/>
  <c r="D15" i="72"/>
  <c r="D14" i="72"/>
  <c r="D13" i="72"/>
  <c r="D12" i="72"/>
  <c r="D11" i="72"/>
  <c r="D61" i="72" s="1"/>
  <c r="D60" i="71"/>
  <c r="D59" i="71"/>
  <c r="D58" i="71"/>
  <c r="D57" i="71"/>
  <c r="D56" i="71"/>
  <c r="D55" i="71"/>
  <c r="D54" i="71"/>
  <c r="D53" i="71"/>
  <c r="D52" i="71"/>
  <c r="D51" i="71"/>
  <c r="D50" i="71"/>
  <c r="D49" i="71"/>
  <c r="D48" i="71"/>
  <c r="D47" i="71"/>
  <c r="D46" i="71"/>
  <c r="D45" i="71"/>
  <c r="D44" i="71"/>
  <c r="D43" i="71"/>
  <c r="D42" i="71"/>
  <c r="D41" i="71"/>
  <c r="D40" i="71"/>
  <c r="D39" i="71"/>
  <c r="D38" i="71"/>
  <c r="D37" i="71"/>
  <c r="D36" i="71"/>
  <c r="D35" i="71"/>
  <c r="D34" i="71"/>
  <c r="D33" i="71"/>
  <c r="D32" i="71"/>
  <c r="D31" i="71"/>
  <c r="D30" i="71"/>
  <c r="D29" i="71"/>
  <c r="D28" i="71"/>
  <c r="D27" i="71"/>
  <c r="D26" i="71"/>
  <c r="D25" i="71"/>
  <c r="D24" i="71"/>
  <c r="D23" i="71"/>
  <c r="D22" i="71"/>
  <c r="D21" i="71"/>
  <c r="D20" i="71"/>
  <c r="D19" i="71"/>
  <c r="D18" i="71"/>
  <c r="D17" i="71"/>
  <c r="D16" i="71"/>
  <c r="D15" i="71"/>
  <c r="D14" i="71"/>
  <c r="D13" i="71"/>
  <c r="D12" i="71"/>
  <c r="D11" i="71"/>
  <c r="D61" i="71" s="1"/>
  <c r="D60" i="70"/>
  <c r="D59" i="70"/>
  <c r="D58" i="70"/>
  <c r="D57" i="70"/>
  <c r="D56" i="70"/>
  <c r="D55" i="70"/>
  <c r="D54" i="70"/>
  <c r="D53" i="70"/>
  <c r="D52" i="70"/>
  <c r="D51" i="70"/>
  <c r="D50" i="70"/>
  <c r="D49" i="70"/>
  <c r="D48" i="70"/>
  <c r="D47" i="70"/>
  <c r="D46" i="70"/>
  <c r="D45" i="70"/>
  <c r="D44" i="70"/>
  <c r="D43" i="70"/>
  <c r="D42" i="70"/>
  <c r="D41" i="70"/>
  <c r="D40" i="70"/>
  <c r="D39" i="70"/>
  <c r="D38" i="70"/>
  <c r="D37" i="70"/>
  <c r="D36" i="70"/>
  <c r="D35" i="70"/>
  <c r="D34" i="70"/>
  <c r="D33" i="70"/>
  <c r="D32" i="70"/>
  <c r="D31" i="70"/>
  <c r="D30" i="70"/>
  <c r="D29" i="70"/>
  <c r="D28" i="70"/>
  <c r="D27" i="70"/>
  <c r="D26" i="70"/>
  <c r="D25" i="70"/>
  <c r="D24" i="70"/>
  <c r="D23" i="70"/>
  <c r="D22" i="70"/>
  <c r="D21" i="70"/>
  <c r="D20" i="70"/>
  <c r="D19" i="70"/>
  <c r="D18" i="70"/>
  <c r="D17" i="70"/>
  <c r="D16" i="70"/>
  <c r="D15" i="70"/>
  <c r="D14" i="70"/>
  <c r="D13" i="70"/>
  <c r="D12" i="70"/>
  <c r="D11" i="70"/>
  <c r="D61" i="70" s="1"/>
  <c r="D60" i="69"/>
  <c r="D59" i="69"/>
  <c r="D58" i="69"/>
  <c r="D57" i="69"/>
  <c r="D56" i="69"/>
  <c r="D55" i="69"/>
  <c r="D54" i="69"/>
  <c r="D53" i="69"/>
  <c r="D52" i="69"/>
  <c r="D51" i="69"/>
  <c r="D50" i="69"/>
  <c r="D49" i="69"/>
  <c r="D48" i="69"/>
  <c r="D47" i="69"/>
  <c r="D46" i="69"/>
  <c r="D45" i="69"/>
  <c r="D44" i="69"/>
  <c r="D43" i="69"/>
  <c r="D42" i="69"/>
  <c r="D41" i="69"/>
  <c r="D40" i="69"/>
  <c r="D39" i="69"/>
  <c r="D38" i="69"/>
  <c r="D37" i="69"/>
  <c r="D36" i="69"/>
  <c r="D35" i="69"/>
  <c r="D34" i="69"/>
  <c r="D33" i="69"/>
  <c r="D32" i="69"/>
  <c r="D31" i="69"/>
  <c r="D30" i="69"/>
  <c r="D29" i="69"/>
  <c r="D28" i="69"/>
  <c r="D27" i="69"/>
  <c r="D26" i="69"/>
  <c r="D25" i="69"/>
  <c r="D24" i="69"/>
  <c r="D23" i="69"/>
  <c r="D22" i="69"/>
  <c r="D21" i="69"/>
  <c r="D20" i="69"/>
  <c r="D19" i="69"/>
  <c r="D18" i="69"/>
  <c r="D17" i="69"/>
  <c r="D16" i="69"/>
  <c r="D15" i="69"/>
  <c r="D14" i="69"/>
  <c r="D13" i="69"/>
  <c r="D12" i="69"/>
  <c r="D11" i="69"/>
  <c r="D61" i="69" s="1"/>
  <c r="D60" i="60"/>
  <c r="D59" i="60"/>
  <c r="D58" i="60"/>
  <c r="D57" i="60"/>
  <c r="D56" i="60"/>
  <c r="D55" i="60"/>
  <c r="D54" i="60"/>
  <c r="D53" i="60"/>
  <c r="D52" i="60"/>
  <c r="D51" i="60"/>
  <c r="D50" i="60"/>
  <c r="D49" i="60"/>
  <c r="D48" i="60"/>
  <c r="D47" i="60"/>
  <c r="D46" i="60"/>
  <c r="D45" i="60"/>
  <c r="D44" i="60"/>
  <c r="D43" i="60"/>
  <c r="D42" i="60"/>
  <c r="D41" i="60"/>
  <c r="D40" i="60"/>
  <c r="D39" i="60"/>
  <c r="D38" i="60"/>
  <c r="D37" i="60"/>
  <c r="D36" i="60"/>
  <c r="D35" i="60"/>
  <c r="D34" i="60"/>
  <c r="D33" i="60"/>
  <c r="D32" i="60"/>
  <c r="D31" i="60"/>
  <c r="D30" i="60"/>
  <c r="D29" i="60"/>
  <c r="D28" i="60"/>
  <c r="D27" i="60"/>
  <c r="D26" i="60"/>
  <c r="D25" i="60"/>
  <c r="D24" i="60"/>
  <c r="D23" i="60"/>
  <c r="D22" i="60"/>
  <c r="D21" i="60"/>
  <c r="D20" i="60"/>
  <c r="D19" i="60"/>
  <c r="D18" i="60"/>
  <c r="D17" i="60"/>
  <c r="D16" i="60"/>
  <c r="D15" i="60"/>
  <c r="D14" i="60"/>
  <c r="D13" i="60"/>
  <c r="D12" i="60"/>
  <c r="D11" i="60"/>
  <c r="D61" i="60" s="1"/>
  <c r="E13" i="1" l="1"/>
  <c r="Y16" i="1" s="1"/>
  <c r="Z16" i="1" s="1"/>
  <c r="I8" i="1"/>
  <c r="Y11" i="1" s="1"/>
  <c r="Z11" i="1" s="1"/>
  <c r="H8" i="1" l="1"/>
  <c r="Y10" i="1" s="1"/>
  <c r="Z10" i="1" s="1"/>
  <c r="J8" i="1"/>
  <c r="Y12" i="1" s="1"/>
  <c r="Z12" i="1" s="1"/>
  <c r="D8" i="1" l="1"/>
  <c r="Y6" i="1" s="1"/>
  <c r="Z6" i="1" s="1"/>
  <c r="E8" i="1"/>
  <c r="Y7" i="1" s="1"/>
  <c r="Z7" i="1" s="1"/>
  <c r="F8" i="1"/>
  <c r="Y8" i="1" s="1"/>
  <c r="Z8" i="1" s="1"/>
  <c r="G8" i="1"/>
  <c r="Y9" i="1" s="1"/>
  <c r="Z9" i="1" s="1"/>
  <c r="D13" i="1" l="1"/>
  <c r="Y15" i="1" s="1"/>
  <c r="Z15" i="1" s="1"/>
  <c r="H10" i="47"/>
  <c r="H9" i="47"/>
  <c r="H8" i="47"/>
  <c r="H7" i="47"/>
  <c r="H56" i="47"/>
  <c r="H55" i="47"/>
  <c r="F57" i="47"/>
  <c r="H11" i="47"/>
  <c r="H12" i="47"/>
  <c r="H13" i="47"/>
  <c r="H14" i="47"/>
  <c r="H15" i="47"/>
  <c r="H16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7" i="47" l="1"/>
  <c r="F58" i="47" s="1"/>
  <c r="C13" i="1" l="1"/>
  <c r="Y14" i="1" s="1"/>
  <c r="Z14" i="1" s="1"/>
  <c r="C8" i="1"/>
  <c r="Y5" i="1" s="1"/>
  <c r="Z5" i="1" s="1"/>
  <c r="D60" i="59"/>
  <c r="D59" i="59"/>
  <c r="D58" i="59"/>
  <c r="D57" i="59"/>
  <c r="D56" i="59"/>
  <c r="D55" i="59"/>
  <c r="D54" i="59"/>
  <c r="D53" i="59"/>
  <c r="D52" i="59"/>
  <c r="D51" i="59"/>
  <c r="D50" i="59"/>
  <c r="D49" i="59"/>
  <c r="D48" i="59"/>
  <c r="D47" i="59"/>
  <c r="D46" i="59"/>
  <c r="D45" i="59"/>
  <c r="D44" i="59"/>
  <c r="D43" i="59"/>
  <c r="D42" i="59"/>
  <c r="D41" i="59"/>
  <c r="D40" i="59"/>
  <c r="D39" i="59"/>
  <c r="D38" i="59"/>
  <c r="D37" i="59"/>
  <c r="D36" i="59"/>
  <c r="D35" i="59"/>
  <c r="D34" i="59"/>
  <c r="D33" i="59"/>
  <c r="D32" i="59"/>
  <c r="D31" i="59"/>
  <c r="D30" i="59"/>
  <c r="D29" i="59"/>
  <c r="D28" i="59"/>
  <c r="D27" i="59"/>
  <c r="D26" i="59"/>
  <c r="D25" i="59"/>
  <c r="D24" i="59"/>
  <c r="D23" i="59"/>
  <c r="D22" i="59"/>
  <c r="D21" i="59"/>
  <c r="D20" i="59"/>
  <c r="D19" i="59"/>
  <c r="D18" i="59"/>
  <c r="D17" i="59"/>
  <c r="D16" i="59"/>
  <c r="D15" i="59"/>
  <c r="D14" i="59"/>
  <c r="D13" i="59"/>
  <c r="D12" i="59"/>
  <c r="D11" i="59"/>
  <c r="D61" i="59" s="1"/>
  <c r="B8" i="1" s="1"/>
  <c r="Y4" i="1" s="1"/>
  <c r="Z4" i="1" s="1"/>
  <c r="B13" i="1" l="1"/>
  <c r="Y13" i="1" s="1"/>
  <c r="Z13" i="1" s="1"/>
  <c r="B4" i="1"/>
  <c r="Y3" i="1" s="1"/>
  <c r="Z3" i="1" s="1"/>
  <c r="E56" i="47"/>
  <c r="E55" i="47"/>
  <c r="E54" i="47"/>
  <c r="E53" i="47"/>
  <c r="E52" i="47"/>
  <c r="E51" i="47"/>
  <c r="E50" i="47"/>
  <c r="E49" i="47"/>
  <c r="E48" i="47"/>
  <c r="E47" i="47"/>
  <c r="E46" i="47"/>
  <c r="E45" i="47"/>
  <c r="E44" i="47"/>
  <c r="E43" i="47"/>
  <c r="E42" i="47"/>
  <c r="E41" i="47"/>
  <c r="E40" i="47"/>
  <c r="E39" i="47"/>
  <c r="E38" i="47"/>
  <c r="E37" i="47"/>
  <c r="E36" i="47"/>
  <c r="E35" i="47"/>
  <c r="E34" i="47"/>
  <c r="E33" i="47"/>
  <c r="E32" i="47"/>
  <c r="E31" i="47"/>
  <c r="E30" i="47"/>
  <c r="E29" i="47"/>
  <c r="E28" i="47"/>
  <c r="E27" i="47"/>
  <c r="E26" i="47"/>
  <c r="E25" i="47"/>
  <c r="E24" i="47"/>
  <c r="E23" i="47"/>
  <c r="E22" i="47"/>
  <c r="E21" i="47"/>
  <c r="E20" i="47"/>
  <c r="E19" i="47"/>
  <c r="E18" i="47"/>
  <c r="E17" i="47"/>
  <c r="E16" i="47"/>
  <c r="E15" i="47"/>
  <c r="E14" i="47"/>
  <c r="E13" i="47"/>
  <c r="E12" i="47"/>
  <c r="E11" i="47"/>
  <c r="E10" i="47"/>
  <c r="E9" i="47"/>
  <c r="E8" i="47"/>
  <c r="E7" i="47"/>
  <c r="Z17" i="1" l="1"/>
  <c r="E57" i="47"/>
  <c r="Q5" i="1" l="1"/>
  <c r="T3" i="1" l="1"/>
  <c r="T4" i="1" l="1"/>
  <c r="T5" i="1" s="1"/>
  <c r="U4" i="1" l="1"/>
  <c r="V3" i="1"/>
  <c r="U3" i="1"/>
  <c r="V4" i="1"/>
  <c r="K12" i="1" l="1"/>
  <c r="K7" i="1"/>
  <c r="K14" i="1" l="1"/>
  <c r="M13" i="1" s="1"/>
  <c r="M12" i="1" s="1"/>
  <c r="K9" i="1"/>
  <c r="M8" i="1" s="1"/>
  <c r="M7" i="1" l="1"/>
  <c r="M17" i="1"/>
  <c r="K11" i="1"/>
  <c r="M10" i="1" s="1"/>
  <c r="K16" i="1"/>
  <c r="M15" i="1" s="1"/>
</calcChain>
</file>

<file path=xl/sharedStrings.xml><?xml version="1.0" encoding="utf-8"?>
<sst xmlns="http://schemas.openxmlformats.org/spreadsheetml/2006/main" count="1186" uniqueCount="103">
  <si>
    <r>
      <t>A.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9"/>
        <color rgb="FF000000"/>
        <rFont val="Calibri"/>
        <family val="2"/>
        <scheme val="minor"/>
      </rPr>
      <t>Experiencia en la actividad de la EST:   Máximo</t>
    </r>
  </si>
  <si>
    <t>Experiencia en la Especialidad</t>
  </si>
  <si>
    <t>supervisores</t>
  </si>
  <si>
    <t>puntos c/u</t>
  </si>
  <si>
    <t>TOTAL</t>
  </si>
  <si>
    <t>Categorias</t>
  </si>
  <si>
    <t>Cantidad</t>
  </si>
  <si>
    <t>Factor de Evaluación</t>
  </si>
  <si>
    <t>Peso</t>
  </si>
  <si>
    <t>Ponderado</t>
  </si>
  <si>
    <t>Puntaje Máximo</t>
  </si>
  <si>
    <t>Puntaje Mínimo</t>
  </si>
  <si>
    <t>Exp. Especialidad</t>
  </si>
  <si>
    <t>S3-A</t>
  </si>
  <si>
    <t>Total</t>
  </si>
  <si>
    <t>Coeficiente Máximo</t>
  </si>
  <si>
    <t>Coeficiente Mínimo</t>
  </si>
  <si>
    <t>Rango de Evaluación</t>
  </si>
  <si>
    <t>Puntaje Asignado</t>
  </si>
  <si>
    <t>Tiempo</t>
  </si>
  <si>
    <t xml:space="preserve">Razón Social/Apellidos </t>
  </si>
  <si>
    <t>Experiencia en la Especialidad (años)</t>
  </si>
  <si>
    <t>Puntaje 2</t>
  </si>
  <si>
    <t>Empresa</t>
  </si>
  <si>
    <t>Supervisores</t>
  </si>
  <si>
    <t>TOTALES</t>
  </si>
  <si>
    <t>HOJA DE EVALUACION TÉCNICA</t>
  </si>
  <si>
    <t>Profesion:</t>
  </si>
  <si>
    <t>Vigencia Habilidad:</t>
  </si>
  <si>
    <t>Sustento de Tiempo</t>
  </si>
  <si>
    <t>Más de</t>
  </si>
  <si>
    <t>De</t>
  </si>
  <si>
    <r>
      <t>B.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Calibri"/>
        <family val="2"/>
        <scheme val="minor"/>
      </rPr>
      <t>Experiencia en la actividad de otros integrantes:   Máximo</t>
    </r>
  </si>
  <si>
    <t>Experiencia en la actividad</t>
  </si>
  <si>
    <t>Monto</t>
  </si>
  <si>
    <t>Valor Referencial del ítem</t>
  </si>
  <si>
    <t>Nombre de la Entidad donde presto servicio</t>
  </si>
  <si>
    <t>Puntaje Total</t>
  </si>
  <si>
    <t>Folio que describe el monto</t>
  </si>
  <si>
    <t>Categoría de Supervisor:</t>
  </si>
  <si>
    <t>S3-B</t>
  </si>
  <si>
    <t>Empresa o Consorcio</t>
  </si>
  <si>
    <t>Cliente</t>
  </si>
  <si>
    <t>Objeto del Contrato</t>
  </si>
  <si>
    <t>N° de Contrato / Factura</t>
  </si>
  <si>
    <t>Rango de Folios relacionados a la experiencia</t>
  </si>
  <si>
    <t>Descripción del objeto del servicio prestado</t>
  </si>
  <si>
    <t>Observaciones del Evaluador
(Llenado por Osinergmin)</t>
  </si>
  <si>
    <t>Folio que describe el objeto del servicio realizado</t>
  </si>
  <si>
    <t>EVALUACION TÉCNICA DE LA EST</t>
  </si>
  <si>
    <t>Supervisor S3A - Nombre 1</t>
  </si>
  <si>
    <t>Supervisor S3A - Nombre 2</t>
  </si>
  <si>
    <t>Supervisor S3B - Nombre 1</t>
  </si>
  <si>
    <t>Supervisor S3B - Nombre 2</t>
  </si>
  <si>
    <t>Supervisor S3B - Nombre 3</t>
  </si>
  <si>
    <t>EXPERIENCIA EN LA ACTIVIDAD</t>
  </si>
  <si>
    <t>N°</t>
  </si>
  <si>
    <t>Fecha de inicio
(dd/mm/yyyy)</t>
  </si>
  <si>
    <t>Fecha Fin
(dd/mm/yyyy)</t>
  </si>
  <si>
    <t>Categoria</t>
  </si>
  <si>
    <t>Profesional:</t>
  </si>
  <si>
    <t>Ingeniería Mecánica</t>
  </si>
  <si>
    <t>Ingeniería Mecánica – Eléctrica</t>
  </si>
  <si>
    <t>Fecha Bachiller
(dd/mm/yyyy):</t>
  </si>
  <si>
    <t>Ingeniería en Energía</t>
  </si>
  <si>
    <t>Fecha Título
(dd/mm/yyyy):</t>
  </si>
  <si>
    <t>Ingeniería Industrial</t>
  </si>
  <si>
    <t>Ingeniería Electrónica</t>
  </si>
  <si>
    <t>EXPERIENCIA EN LA ESPECIALIDAD</t>
  </si>
  <si>
    <t>Derecho</t>
  </si>
  <si>
    <t>Ingeniero_Supervisor_S2</t>
  </si>
  <si>
    <t>Ingeniero_Supervisor_S3A</t>
  </si>
  <si>
    <t>Ingeniero_Supervisor_S3B</t>
  </si>
  <si>
    <t>Abogado_Supervisor_S2</t>
  </si>
  <si>
    <t>Abogado_Supervisor_S3A</t>
  </si>
  <si>
    <t>Abogado_Supervisor_S3B</t>
  </si>
  <si>
    <t>Ingeniería Electricista</t>
  </si>
  <si>
    <t>Ingeniería Mecánica de fluidos</t>
  </si>
  <si>
    <t>Ingeniería Mecatrónica</t>
  </si>
  <si>
    <t>Ingeniería Naval</t>
  </si>
  <si>
    <t>Ingeniería Ambiental</t>
  </si>
  <si>
    <t>Ingeniería  Geográfica</t>
  </si>
  <si>
    <t>Ingeniería Petróleo</t>
  </si>
  <si>
    <t>Ingeniería Petroquímica</t>
  </si>
  <si>
    <t>Ingeniería Química</t>
  </si>
  <si>
    <t>Ingeniería Civil</t>
  </si>
  <si>
    <t>Ingeniería Metalúrgica</t>
  </si>
  <si>
    <t>Arquitectura</t>
  </si>
  <si>
    <t>Porcentaje de participación en el Consorcio</t>
  </si>
  <si>
    <t>Nombre de la Empresa que ha realizado el servicio</t>
  </si>
  <si>
    <t>Monto Final de participación en consorcio</t>
  </si>
  <si>
    <t>B.1. Supervisores S3-A</t>
  </si>
  <si>
    <t>B.2. Supervisores S3-B</t>
  </si>
  <si>
    <t>Supervisor S3A - Nombre 3</t>
  </si>
  <si>
    <t>Supervisor S3A - Nombre 4</t>
  </si>
  <si>
    <t>Supervisor S3A - Nombre 5</t>
  </si>
  <si>
    <t>Supervisor S3A - Nombre 6</t>
  </si>
  <si>
    <t>Supervisor S3A - Nombre 7</t>
  </si>
  <si>
    <t>Supervisor S3A - Nombre 8</t>
  </si>
  <si>
    <t>Supervisor S3A - Nombre 9</t>
  </si>
  <si>
    <t>Supervisor S3B - Nombre 4</t>
  </si>
  <si>
    <t>ÍTEM 3: Supervisión y Fiscalización del Sub Sector Hidrocarburos Zona Lima Norte 2</t>
  </si>
  <si>
    <t>Abogado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</si>
</sst>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143">
    <xf numFmtId="0" fontId="0" fillId="0" borderId="0" xfId="0"/>
    <xf numFmtId="0" fontId="0" fillId="0" borderId="0" xfId="0" applyAlignment="1">
      <alignment vertical="center" wrapText="1"/>
    </xf>
    <xf numFmtId="0" fontId="10" fillId="0" borderId="2" xfId="0" applyFont="1" applyBorder="1" applyAlignment="1" applyProtection="1">
      <alignment horizontal="right"/>
    </xf>
    <xf numFmtId="0" fontId="10" fillId="6" borderId="2" xfId="0" applyFont="1" applyFill="1" applyBorder="1" applyAlignment="1">
      <alignment horizontal="center"/>
    </xf>
    <xf numFmtId="0" fontId="8" fillId="6" borderId="2" xfId="0" applyFont="1" applyFill="1" applyBorder="1"/>
    <xf numFmtId="165" fontId="8" fillId="6" borderId="2" xfId="0" applyNumberFormat="1" applyFont="1" applyFill="1" applyBorder="1" applyProtection="1"/>
    <xf numFmtId="165" fontId="10" fillId="0" borderId="2" xfId="0" applyNumberFormat="1" applyFont="1" applyBorder="1" applyProtection="1"/>
    <xf numFmtId="0" fontId="10" fillId="0" borderId="2" xfId="0" applyFont="1" applyBorder="1" applyAlignment="1" applyProtection="1">
      <alignment vertical="center"/>
      <protection locked="0"/>
    </xf>
    <xf numFmtId="0" fontId="10" fillId="6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9" xfId="0" applyFont="1" applyBorder="1" applyAlignment="1">
      <alignment vertical="center" wrapText="1"/>
    </xf>
    <xf numFmtId="164" fontId="8" fillId="0" borderId="13" xfId="0" applyNumberFormat="1" applyFont="1" applyBorder="1" applyAlignment="1">
      <alignment vertical="center" wrapText="1"/>
    </xf>
    <xf numFmtId="164" fontId="8" fillId="0" borderId="14" xfId="0" applyNumberFormat="1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165" fontId="8" fillId="0" borderId="2" xfId="0" applyNumberFormat="1" applyFont="1" applyBorder="1" applyAlignment="1">
      <alignment horizontal="center" vertical="center" wrapText="1"/>
    </xf>
    <xf numFmtId="44" fontId="8" fillId="0" borderId="2" xfId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vertical="center" wrapText="1"/>
    </xf>
    <xf numFmtId="165" fontId="10" fillId="6" borderId="2" xfId="0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165" fontId="10" fillId="6" borderId="10" xfId="1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0" fillId="0" borderId="0" xfId="0" applyFont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14" fontId="8" fillId="0" borderId="3" xfId="0" applyNumberFormat="1" applyFont="1" applyBorder="1" applyAlignment="1" applyProtection="1">
      <alignment vertical="center"/>
      <protection locked="0"/>
    </xf>
    <xf numFmtId="0" fontId="0" fillId="0" borderId="5" xfId="0" applyBorder="1" applyAlignment="1"/>
    <xf numFmtId="14" fontId="8" fillId="0" borderId="2" xfId="0" applyNumberFormat="1" applyFont="1" applyBorder="1" applyAlignment="1" applyProtection="1">
      <alignment vertical="center"/>
      <protection locked="0"/>
    </xf>
    <xf numFmtId="14" fontId="8" fillId="0" borderId="5" xfId="0" applyNumberFormat="1" applyFont="1" applyBorder="1" applyAlignment="1">
      <alignment vertical="center"/>
    </xf>
    <xf numFmtId="0" fontId="14" fillId="7" borderId="6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0" fillId="0" borderId="0" xfId="0" applyProtection="1"/>
    <xf numFmtId="0" fontId="10" fillId="0" borderId="0" xfId="0" applyFont="1" applyFill="1" applyBorder="1" applyAlignment="1" applyProtection="1">
      <alignment vertical="center"/>
    </xf>
    <xf numFmtId="0" fontId="0" fillId="0" borderId="0" xfId="0" applyAlignment="1" applyProtection="1">
      <alignment vertical="center" wrapText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wrapText="1"/>
    </xf>
    <xf numFmtId="165" fontId="10" fillId="6" borderId="2" xfId="0" applyNumberFormat="1" applyFont="1" applyFill="1" applyBorder="1" applyAlignment="1" applyProtection="1">
      <alignment horizontal="center"/>
    </xf>
    <xf numFmtId="49" fontId="8" fillId="6" borderId="2" xfId="0" applyNumberFormat="1" applyFont="1" applyFill="1" applyBorder="1" applyAlignment="1">
      <alignment horizontal="center"/>
    </xf>
    <xf numFmtId="49" fontId="8" fillId="6" borderId="2" xfId="0" applyNumberFormat="1" applyFont="1" applyFill="1" applyBorder="1"/>
    <xf numFmtId="0" fontId="8" fillId="0" borderId="0" xfId="0" applyFont="1" applyProtection="1"/>
    <xf numFmtId="165" fontId="7" fillId="3" borderId="2" xfId="0" applyNumberFormat="1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165" fontId="2" fillId="2" borderId="2" xfId="0" applyNumberFormat="1" applyFont="1" applyFill="1" applyBorder="1" applyAlignment="1" applyProtection="1">
      <alignment horizontal="center" vertical="center"/>
    </xf>
    <xf numFmtId="0" fontId="4" fillId="0" borderId="0" xfId="0" applyFont="1" applyProtection="1"/>
    <xf numFmtId="0" fontId="8" fillId="0" borderId="2" xfId="0" applyFont="1" applyBorder="1" applyAlignment="1" applyProtection="1">
      <alignment vertical="center"/>
    </xf>
    <xf numFmtId="0" fontId="8" fillId="4" borderId="2" xfId="0" applyFont="1" applyFill="1" applyBorder="1" applyAlignment="1" applyProtection="1">
      <alignment vertical="center"/>
    </xf>
    <xf numFmtId="0" fontId="8" fillId="0" borderId="2" xfId="0" applyFont="1" applyBorder="1" applyAlignment="1" applyProtection="1">
      <alignment horizontal="left"/>
    </xf>
    <xf numFmtId="0" fontId="8" fillId="5" borderId="2" xfId="0" applyFont="1" applyFill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165" fontId="10" fillId="0" borderId="2" xfId="0" applyNumberFormat="1" applyFont="1" applyBorder="1" applyAlignment="1" applyProtection="1">
      <alignment horizontal="center"/>
    </xf>
    <xf numFmtId="165" fontId="10" fillId="0" borderId="4" xfId="0" applyNumberFormat="1" applyFont="1" applyBorder="1" applyAlignment="1" applyProtection="1">
      <alignment horizontal="center"/>
    </xf>
    <xf numFmtId="165" fontId="8" fillId="0" borderId="2" xfId="0" applyNumberFormat="1" applyFont="1" applyFill="1" applyBorder="1" applyProtection="1"/>
    <xf numFmtId="0" fontId="5" fillId="6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165" fontId="5" fillId="0" borderId="2" xfId="0" applyNumberFormat="1" applyFont="1" applyBorder="1" applyAlignment="1" applyProtection="1">
      <alignment horizontal="center" vertical="center"/>
    </xf>
    <xf numFmtId="0" fontId="8" fillId="0" borderId="2" xfId="0" applyFont="1" applyBorder="1" applyProtection="1"/>
    <xf numFmtId="0" fontId="8" fillId="4" borderId="10" xfId="0" applyFont="1" applyFill="1" applyBorder="1" applyProtection="1"/>
    <xf numFmtId="0" fontId="8" fillId="0" borderId="0" xfId="0" applyFont="1" applyBorder="1" applyProtection="1"/>
    <xf numFmtId="0" fontId="8" fillId="5" borderId="11" xfId="0" applyFont="1" applyFill="1" applyBorder="1" applyAlignment="1" applyProtection="1">
      <alignment horizontal="center"/>
    </xf>
    <xf numFmtId="0" fontId="10" fillId="0" borderId="11" xfId="0" applyFont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vertical="center"/>
    </xf>
    <xf numFmtId="2" fontId="10" fillId="0" borderId="2" xfId="0" applyNumberFormat="1" applyFont="1" applyBorder="1" applyAlignment="1" applyProtection="1">
      <alignment horizontal="center"/>
    </xf>
    <xf numFmtId="165" fontId="5" fillId="0" borderId="2" xfId="0" applyNumberFormat="1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justify" vertical="center" wrapText="1"/>
    </xf>
    <xf numFmtId="0" fontId="0" fillId="0" borderId="0" xfId="0" applyBorder="1" applyProtection="1"/>
    <xf numFmtId="165" fontId="0" fillId="0" borderId="0" xfId="0" applyNumberFormat="1" applyAlignment="1" applyProtection="1">
      <alignment horizontal="center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 wrapText="1"/>
      <protection locked="0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165" fontId="10" fillId="6" borderId="0" xfId="1" applyNumberFormat="1" applyFont="1" applyFill="1" applyBorder="1" applyAlignment="1">
      <alignment horizontal="center" vertical="center" wrapText="1"/>
    </xf>
    <xf numFmtId="10" fontId="8" fillId="0" borderId="2" xfId="1" applyNumberFormat="1" applyFont="1" applyBorder="1" applyAlignment="1" applyProtection="1">
      <alignment horizontal="right" vertical="center" wrapText="1"/>
      <protection locked="0"/>
    </xf>
    <xf numFmtId="164" fontId="10" fillId="6" borderId="6" xfId="1" applyNumberFormat="1" applyFont="1" applyFill="1" applyBorder="1" applyAlignment="1">
      <alignment vertical="center" wrapText="1"/>
    </xf>
    <xf numFmtId="164" fontId="10" fillId="6" borderId="2" xfId="1" applyNumberFormat="1" applyFont="1" applyFill="1" applyBorder="1" applyAlignment="1">
      <alignment vertical="center" wrapText="1"/>
    </xf>
    <xf numFmtId="44" fontId="10" fillId="6" borderId="2" xfId="1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 applyProtection="1">
      <alignment vertical="center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/>
    </xf>
    <xf numFmtId="0" fontId="7" fillId="3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left"/>
    </xf>
    <xf numFmtId="0" fontId="10" fillId="0" borderId="6" xfId="0" applyFont="1" applyBorder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 wrapText="1"/>
    </xf>
    <xf numFmtId="165" fontId="5" fillId="0" borderId="3" xfId="0" applyNumberFormat="1" applyFont="1" applyBorder="1" applyAlignment="1" applyProtection="1">
      <alignment horizontal="center" vertical="center" wrapText="1"/>
    </xf>
    <xf numFmtId="165" fontId="5" fillId="0" borderId="11" xfId="0" applyNumberFormat="1" applyFont="1" applyBorder="1" applyAlignment="1" applyProtection="1">
      <alignment horizontal="center" vertical="center" wrapText="1"/>
    </xf>
    <xf numFmtId="165" fontId="5" fillId="0" borderId="10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left" vertical="center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10" fillId="6" borderId="3" xfId="0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164" fontId="8" fillId="0" borderId="13" xfId="0" applyNumberFormat="1" applyFont="1" applyBorder="1" applyAlignment="1" applyProtection="1">
      <alignment horizontal="center" vertical="center" wrapText="1"/>
      <protection locked="0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14" fillId="7" borderId="4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1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Z39"/>
  <sheetViews>
    <sheetView view="pageBreakPreview" zoomScale="80" zoomScaleNormal="85" zoomScaleSheetLayoutView="80" workbookViewId="0">
      <selection activeCell="A2" sqref="A2"/>
    </sheetView>
  </sheetViews>
  <sheetFormatPr baseColWidth="10" defaultRowHeight="15" outlineLevelCol="1" x14ac:dyDescent="0.25"/>
  <cols>
    <col min="1" max="1" width="26.42578125" style="39" bestFit="1" customWidth="1"/>
    <col min="2" max="10" width="18" style="39" bestFit="1" customWidth="1"/>
    <col min="11" max="11" width="18.42578125" style="39" customWidth="1"/>
    <col min="12" max="12" width="14.140625" style="39" bestFit="1" customWidth="1"/>
    <col min="13" max="13" width="23.5703125" style="81" bestFit="1" customWidth="1"/>
    <col min="14" max="14" width="3" style="39" customWidth="1"/>
    <col min="15" max="17" width="11.42578125" style="50" hidden="1" customWidth="1" outlineLevel="1"/>
    <col min="18" max="18" width="15.28515625" style="50" hidden="1" customWidth="1" outlineLevel="1"/>
    <col min="19" max="20" width="11.42578125" style="50" hidden="1" customWidth="1" outlineLevel="1"/>
    <col min="21" max="21" width="22.140625" style="50" hidden="1" customWidth="1" outlineLevel="1"/>
    <col min="22" max="22" width="21.28515625" style="50" hidden="1" customWidth="1" outlineLevel="1"/>
    <col min="23" max="23" width="14.42578125" style="39" customWidth="1" collapsed="1"/>
    <col min="24" max="24" width="29.42578125" style="39" customWidth="1"/>
    <col min="25" max="25" width="19.85546875" style="39" bestFit="1" customWidth="1"/>
    <col min="26" max="26" width="25.42578125" style="39" customWidth="1"/>
    <col min="27" max="16384" width="11.42578125" style="39"/>
  </cols>
  <sheetData>
    <row r="1" spans="1:26" x14ac:dyDescent="0.25">
      <c r="A1" s="100" t="s">
        <v>101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W1" s="98" t="s">
        <v>49</v>
      </c>
      <c r="X1" s="98"/>
      <c r="Y1" s="98"/>
      <c r="Z1" s="98"/>
    </row>
    <row r="2" spans="1:26" ht="24" x14ac:dyDescent="0.25">
      <c r="A2" s="87" t="s">
        <v>7</v>
      </c>
      <c r="B2" s="103" t="s">
        <v>19</v>
      </c>
      <c r="C2" s="103"/>
      <c r="D2" s="103"/>
      <c r="E2" s="103"/>
      <c r="F2" s="103"/>
      <c r="G2" s="103"/>
      <c r="H2" s="103"/>
      <c r="I2" s="103"/>
      <c r="J2" s="103"/>
      <c r="K2" s="101" t="s">
        <v>17</v>
      </c>
      <c r="L2" s="101"/>
      <c r="M2" s="51" t="s">
        <v>18</v>
      </c>
      <c r="O2" s="52" t="s">
        <v>10</v>
      </c>
      <c r="P2" s="52" t="s">
        <v>5</v>
      </c>
      <c r="Q2" s="52" t="s">
        <v>6</v>
      </c>
      <c r="R2" s="52" t="s">
        <v>7</v>
      </c>
      <c r="S2" s="52" t="s">
        <v>8</v>
      </c>
      <c r="T2" s="52" t="s">
        <v>9</v>
      </c>
      <c r="U2" s="52" t="s">
        <v>10</v>
      </c>
      <c r="V2" s="53" t="s">
        <v>11</v>
      </c>
      <c r="W2" s="54"/>
      <c r="X2" s="54" t="s">
        <v>20</v>
      </c>
      <c r="Y2" s="54" t="s">
        <v>21</v>
      </c>
      <c r="Z2" s="54" t="s">
        <v>22</v>
      </c>
    </row>
    <row r="3" spans="1:26" x14ac:dyDescent="0.25">
      <c r="A3" s="102" t="s">
        <v>0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55">
        <v>40</v>
      </c>
      <c r="N3" s="56"/>
      <c r="O3" s="107">
        <v>60</v>
      </c>
      <c r="P3" s="57" t="s">
        <v>13</v>
      </c>
      <c r="Q3" s="58">
        <v>9</v>
      </c>
      <c r="R3" s="59" t="s">
        <v>12</v>
      </c>
      <c r="S3" s="60">
        <v>1</v>
      </c>
      <c r="T3" s="61">
        <f>+$Q$3*S3</f>
        <v>9</v>
      </c>
      <c r="U3" s="62">
        <f>$O$3*$T$6*S3/$Q$5</f>
        <v>4.615384615384615</v>
      </c>
      <c r="V3" s="63">
        <f>$O$3*$T$7*S3/$Q$5</f>
        <v>3.6923076923076925</v>
      </c>
      <c r="W3" s="105" t="s">
        <v>23</v>
      </c>
      <c r="X3" s="106"/>
      <c r="Y3" s="64">
        <f>B4</f>
        <v>0</v>
      </c>
      <c r="Z3" s="5">
        <f>+IF(AND(Y3&gt;=$L$5, Y3&lt;=$L$4),$M$5,IF(Y3&gt;$L$4,$M$4,0))</f>
        <v>0</v>
      </c>
    </row>
    <row r="4" spans="1:26" ht="15" customHeight="1" x14ac:dyDescent="0.25">
      <c r="A4" s="104" t="s">
        <v>33</v>
      </c>
      <c r="B4" s="97">
        <f>EST!F58</f>
        <v>0</v>
      </c>
      <c r="C4" s="65"/>
      <c r="D4" s="65"/>
      <c r="E4" s="65"/>
      <c r="F4" s="65"/>
      <c r="G4" s="65"/>
      <c r="H4" s="65"/>
      <c r="I4" s="65"/>
      <c r="J4" s="65"/>
      <c r="K4" s="66" t="s">
        <v>30</v>
      </c>
      <c r="L4" s="67">
        <v>2</v>
      </c>
      <c r="M4" s="68">
        <v>40</v>
      </c>
      <c r="N4" s="56"/>
      <c r="O4" s="107"/>
      <c r="P4" s="69" t="s">
        <v>40</v>
      </c>
      <c r="Q4" s="58">
        <v>4</v>
      </c>
      <c r="R4" s="59" t="s">
        <v>12</v>
      </c>
      <c r="S4" s="60">
        <v>1</v>
      </c>
      <c r="T4" s="61">
        <f>+$Q$4*S4</f>
        <v>4</v>
      </c>
      <c r="U4" s="62">
        <f>$O$3*$T$6*S4/$Q$5</f>
        <v>4.615384615384615</v>
      </c>
      <c r="V4" s="63">
        <f>$O$3*$T$7*S4/$Q$5</f>
        <v>3.6923076923076925</v>
      </c>
      <c r="W4" s="111" t="s">
        <v>24</v>
      </c>
      <c r="X4" s="94" t="s">
        <v>50</v>
      </c>
      <c r="Y4" s="64">
        <f>B8</f>
        <v>0</v>
      </c>
      <c r="Z4" s="5">
        <f t="shared" ref="Z4:Z12" si="0">+IF(AND(Y4&gt;=$L$10,Y4&lt;=$L$8),$K$11,IF(Y4&gt;$L$8,$K$9,0))</f>
        <v>0</v>
      </c>
    </row>
    <row r="5" spans="1:26" ht="15" customHeight="1" x14ac:dyDescent="0.25">
      <c r="A5" s="104"/>
      <c r="B5" s="97"/>
      <c r="C5" s="65"/>
      <c r="D5" s="65"/>
      <c r="E5" s="65"/>
      <c r="F5" s="65"/>
      <c r="G5" s="65"/>
      <c r="H5" s="65"/>
      <c r="I5" s="65"/>
      <c r="J5" s="65"/>
      <c r="K5" s="66" t="s">
        <v>31</v>
      </c>
      <c r="L5" s="67">
        <v>1</v>
      </c>
      <c r="M5" s="85">
        <v>32</v>
      </c>
      <c r="Q5" s="70">
        <f>SUM(Q3:Q4)</f>
        <v>13</v>
      </c>
      <c r="R5" s="71"/>
      <c r="S5" s="72" t="s">
        <v>14</v>
      </c>
      <c r="T5" s="73">
        <f>SUM(T3:T4)</f>
        <v>13</v>
      </c>
      <c r="U5" s="71"/>
      <c r="V5" s="71"/>
      <c r="W5" s="111"/>
      <c r="X5" s="94" t="s">
        <v>51</v>
      </c>
      <c r="Y5" s="64">
        <f>C8</f>
        <v>0</v>
      </c>
      <c r="Z5" s="5">
        <f t="shared" si="0"/>
        <v>0</v>
      </c>
    </row>
    <row r="6" spans="1:26" ht="15" customHeight="1" x14ac:dyDescent="0.25">
      <c r="A6" s="99" t="s">
        <v>32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55">
        <v>60</v>
      </c>
      <c r="R6" s="61" t="s">
        <v>15</v>
      </c>
      <c r="S6" s="61"/>
      <c r="T6" s="77">
        <v>1</v>
      </c>
      <c r="U6" s="71"/>
      <c r="V6" s="71"/>
      <c r="W6" s="111"/>
      <c r="X6" s="94" t="s">
        <v>93</v>
      </c>
      <c r="Y6" s="64">
        <f>D8</f>
        <v>0</v>
      </c>
      <c r="Z6" s="5">
        <f t="shared" si="0"/>
        <v>0</v>
      </c>
    </row>
    <row r="7" spans="1:26" ht="15" customHeight="1" x14ac:dyDescent="0.25">
      <c r="A7" s="86" t="s">
        <v>91</v>
      </c>
      <c r="B7" s="74">
        <v>1</v>
      </c>
      <c r="C7" s="74">
        <v>2</v>
      </c>
      <c r="D7" s="74">
        <v>3</v>
      </c>
      <c r="E7" s="74">
        <v>4</v>
      </c>
      <c r="F7" s="74">
        <v>5</v>
      </c>
      <c r="G7" s="74">
        <v>6</v>
      </c>
      <c r="H7" s="74">
        <v>7</v>
      </c>
      <c r="I7" s="74">
        <v>8</v>
      </c>
      <c r="J7" s="74">
        <v>9</v>
      </c>
      <c r="K7" s="76">
        <f>Q3</f>
        <v>9</v>
      </c>
      <c r="L7" s="86" t="s">
        <v>2</v>
      </c>
      <c r="M7" s="55">
        <f>M8</f>
        <v>41.538461538461533</v>
      </c>
      <c r="R7" s="61" t="s">
        <v>16</v>
      </c>
      <c r="S7" s="61"/>
      <c r="T7" s="77">
        <v>0.8</v>
      </c>
      <c r="W7" s="111"/>
      <c r="X7" s="94" t="s">
        <v>94</v>
      </c>
      <c r="Y7" s="64">
        <f>E8</f>
        <v>0</v>
      </c>
      <c r="Z7" s="5">
        <f t="shared" si="0"/>
        <v>0</v>
      </c>
    </row>
    <row r="8" spans="1:26" ht="15" customHeight="1" x14ac:dyDescent="0.25">
      <c r="A8" s="104" t="s">
        <v>1</v>
      </c>
      <c r="B8" s="97">
        <f>'S3A Nombre1'!D61</f>
        <v>0</v>
      </c>
      <c r="C8" s="97">
        <f>'S3A Nombre2'!D61</f>
        <v>0</v>
      </c>
      <c r="D8" s="97">
        <f>'S3A Nombre3'!D61</f>
        <v>0</v>
      </c>
      <c r="E8" s="97">
        <f>'S3A Nombre4'!D61</f>
        <v>0</v>
      </c>
      <c r="F8" s="97">
        <f>'S3A Nombre5'!D61</f>
        <v>0</v>
      </c>
      <c r="G8" s="97">
        <f>'S3A Nombre6'!D61</f>
        <v>0</v>
      </c>
      <c r="H8" s="97">
        <f>'S3A Nombre7'!D61</f>
        <v>0</v>
      </c>
      <c r="I8" s="97">
        <f>'S3A Nombre8'!D61</f>
        <v>0</v>
      </c>
      <c r="J8" s="97">
        <f>'S3A Nombre9'!D61</f>
        <v>0</v>
      </c>
      <c r="K8" s="66" t="s">
        <v>30</v>
      </c>
      <c r="L8" s="67">
        <v>4</v>
      </c>
      <c r="M8" s="97">
        <f>K7*K9</f>
        <v>41.538461538461533</v>
      </c>
      <c r="W8" s="111"/>
      <c r="X8" s="94" t="s">
        <v>95</v>
      </c>
      <c r="Y8" s="64">
        <f>F8</f>
        <v>0</v>
      </c>
      <c r="Z8" s="5">
        <f t="shared" si="0"/>
        <v>0</v>
      </c>
    </row>
    <row r="9" spans="1:26" ht="15" customHeight="1" x14ac:dyDescent="0.25">
      <c r="A9" s="104"/>
      <c r="B9" s="97"/>
      <c r="C9" s="97"/>
      <c r="D9" s="97"/>
      <c r="E9" s="97"/>
      <c r="F9" s="97"/>
      <c r="G9" s="97"/>
      <c r="H9" s="97"/>
      <c r="I9" s="97"/>
      <c r="J9" s="97"/>
      <c r="K9" s="78">
        <f>U3</f>
        <v>4.615384615384615</v>
      </c>
      <c r="L9" s="79" t="s">
        <v>3</v>
      </c>
      <c r="M9" s="97"/>
      <c r="W9" s="111"/>
      <c r="X9" s="94" t="s">
        <v>96</v>
      </c>
      <c r="Y9" s="64">
        <f>G8</f>
        <v>0</v>
      </c>
      <c r="Z9" s="5">
        <f t="shared" si="0"/>
        <v>0</v>
      </c>
    </row>
    <row r="10" spans="1:26" ht="15" customHeight="1" x14ac:dyDescent="0.25">
      <c r="A10" s="104"/>
      <c r="B10" s="97"/>
      <c r="C10" s="97"/>
      <c r="D10" s="97"/>
      <c r="E10" s="97"/>
      <c r="F10" s="97"/>
      <c r="G10" s="97"/>
      <c r="H10" s="97"/>
      <c r="I10" s="97"/>
      <c r="J10" s="97"/>
      <c r="K10" s="66" t="s">
        <v>31</v>
      </c>
      <c r="L10" s="67">
        <v>3</v>
      </c>
      <c r="M10" s="97">
        <f>K11*K7</f>
        <v>33.230769230769234</v>
      </c>
      <c r="P10" s="71"/>
      <c r="Q10" s="71"/>
      <c r="W10" s="111"/>
      <c r="X10" s="94" t="s">
        <v>97</v>
      </c>
      <c r="Y10" s="64">
        <f>H8</f>
        <v>0</v>
      </c>
      <c r="Z10" s="5">
        <f t="shared" si="0"/>
        <v>0</v>
      </c>
    </row>
    <row r="11" spans="1:26" ht="15" customHeight="1" x14ac:dyDescent="0.25">
      <c r="A11" s="104"/>
      <c r="B11" s="97"/>
      <c r="C11" s="97"/>
      <c r="D11" s="97"/>
      <c r="E11" s="97"/>
      <c r="F11" s="97"/>
      <c r="G11" s="97"/>
      <c r="H11" s="97"/>
      <c r="I11" s="97"/>
      <c r="J11" s="97"/>
      <c r="K11" s="78">
        <f>V3</f>
        <v>3.6923076923076925</v>
      </c>
      <c r="L11" s="79" t="s">
        <v>3</v>
      </c>
      <c r="M11" s="97"/>
      <c r="O11" s="71"/>
      <c r="P11" s="71"/>
      <c r="Q11" s="71"/>
      <c r="W11" s="111"/>
      <c r="X11" s="94" t="s">
        <v>98</v>
      </c>
      <c r="Y11" s="64">
        <f>I8</f>
        <v>0</v>
      </c>
      <c r="Z11" s="5">
        <f t="shared" si="0"/>
        <v>0</v>
      </c>
    </row>
    <row r="12" spans="1:26" ht="15" customHeight="1" x14ac:dyDescent="0.25">
      <c r="A12" s="86" t="s">
        <v>92</v>
      </c>
      <c r="B12" s="74">
        <v>1</v>
      </c>
      <c r="C12" s="74">
        <v>2</v>
      </c>
      <c r="D12" s="74">
        <v>3</v>
      </c>
      <c r="E12" s="74">
        <v>4</v>
      </c>
      <c r="F12" s="75"/>
      <c r="G12" s="74"/>
      <c r="H12" s="74"/>
      <c r="I12" s="74"/>
      <c r="J12" s="74"/>
      <c r="K12" s="76">
        <f>Q4</f>
        <v>4</v>
      </c>
      <c r="L12" s="86" t="s">
        <v>2</v>
      </c>
      <c r="M12" s="55">
        <f>M13</f>
        <v>18.46153846153846</v>
      </c>
      <c r="O12" s="71"/>
      <c r="P12" s="71"/>
      <c r="Q12" s="71"/>
      <c r="W12" s="111"/>
      <c r="X12" s="94" t="s">
        <v>99</v>
      </c>
      <c r="Y12" s="64">
        <f>J8</f>
        <v>0</v>
      </c>
      <c r="Z12" s="5">
        <f t="shared" si="0"/>
        <v>0</v>
      </c>
    </row>
    <row r="13" spans="1:26" ht="15" customHeight="1" x14ac:dyDescent="0.25">
      <c r="A13" s="112" t="s">
        <v>1</v>
      </c>
      <c r="B13" s="108">
        <f>'S3B Nombre1'!D61</f>
        <v>0</v>
      </c>
      <c r="C13" s="108">
        <f>'S3B Nombre2'!D61</f>
        <v>0</v>
      </c>
      <c r="D13" s="108">
        <f>'S3B Nombre3'!D61</f>
        <v>0</v>
      </c>
      <c r="E13" s="108">
        <f>'S3B Nombre4'!D61</f>
        <v>0</v>
      </c>
      <c r="F13" s="65"/>
      <c r="G13" s="65"/>
      <c r="H13" s="65"/>
      <c r="I13" s="65"/>
      <c r="J13" s="65"/>
      <c r="K13" s="66" t="s">
        <v>30</v>
      </c>
      <c r="L13" s="67">
        <v>2</v>
      </c>
      <c r="M13" s="97">
        <f>K12*K14</f>
        <v>18.46153846153846</v>
      </c>
      <c r="O13" s="71"/>
      <c r="W13" s="111"/>
      <c r="X13" s="94" t="s">
        <v>52</v>
      </c>
      <c r="Y13" s="64">
        <f>B13</f>
        <v>0</v>
      </c>
      <c r="Z13" s="5">
        <f>+IF(AND(Y13&gt;=$L$15,Y13&lt;=$L$13),$K$16,IF(Y13&gt;$L$13,$K$14,0))</f>
        <v>0</v>
      </c>
    </row>
    <row r="14" spans="1:26" ht="15" customHeight="1" x14ac:dyDescent="0.25">
      <c r="A14" s="113"/>
      <c r="B14" s="109"/>
      <c r="C14" s="109"/>
      <c r="D14" s="109"/>
      <c r="E14" s="109"/>
      <c r="F14" s="65"/>
      <c r="G14" s="65"/>
      <c r="H14" s="65"/>
      <c r="I14" s="65"/>
      <c r="J14" s="65"/>
      <c r="K14" s="78">
        <f>U4</f>
        <v>4.615384615384615</v>
      </c>
      <c r="L14" s="79" t="s">
        <v>3</v>
      </c>
      <c r="M14" s="97"/>
      <c r="W14" s="111"/>
      <c r="X14" s="94" t="s">
        <v>53</v>
      </c>
      <c r="Y14" s="64">
        <f>C13</f>
        <v>0</v>
      </c>
      <c r="Z14" s="5">
        <f>+IF(AND(Y14&gt;=$L$15,Y14&lt;=$L$13),$K$16,IF(Y14&gt;$L$13,$K$14,0))</f>
        <v>0</v>
      </c>
    </row>
    <row r="15" spans="1:26" x14ac:dyDescent="0.25">
      <c r="A15" s="113"/>
      <c r="B15" s="109"/>
      <c r="C15" s="109"/>
      <c r="D15" s="109"/>
      <c r="E15" s="109"/>
      <c r="F15" s="65"/>
      <c r="G15" s="65"/>
      <c r="H15" s="65"/>
      <c r="I15" s="65"/>
      <c r="J15" s="65"/>
      <c r="K15" s="66" t="s">
        <v>31</v>
      </c>
      <c r="L15" s="67">
        <v>1</v>
      </c>
      <c r="M15" s="97">
        <f>K12*K16</f>
        <v>14.76923076923077</v>
      </c>
      <c r="W15" s="111"/>
      <c r="X15" s="94" t="s">
        <v>54</v>
      </c>
      <c r="Y15" s="64">
        <f>D13</f>
        <v>0</v>
      </c>
      <c r="Z15" s="5">
        <f>+IF(AND(Y15&gt;=$L$15,Y15&lt;=$L$13),$K$16,IF(Y15&gt;$L$13,$K$14,0))</f>
        <v>0</v>
      </c>
    </row>
    <row r="16" spans="1:26" x14ac:dyDescent="0.25">
      <c r="A16" s="114"/>
      <c r="B16" s="110"/>
      <c r="C16" s="110"/>
      <c r="D16" s="110"/>
      <c r="E16" s="110"/>
      <c r="F16" s="65"/>
      <c r="G16" s="65"/>
      <c r="H16" s="65"/>
      <c r="I16" s="65"/>
      <c r="J16" s="65"/>
      <c r="K16" s="78">
        <f>V4</f>
        <v>3.6923076923076925</v>
      </c>
      <c r="L16" s="79" t="s">
        <v>3</v>
      </c>
      <c r="M16" s="97"/>
      <c r="W16" s="111"/>
      <c r="X16" s="94" t="s">
        <v>100</v>
      </c>
      <c r="Y16" s="64">
        <f>E13</f>
        <v>0</v>
      </c>
      <c r="Z16" s="5">
        <f>+IF(AND(Y16&gt;=$L$15,Y16&lt;=$L$13),$K$16,IF(Y16&gt;$L$13,$K$14,0))</f>
        <v>0</v>
      </c>
    </row>
    <row r="17" spans="1:26" ht="15" customHeight="1" x14ac:dyDescent="0.25">
      <c r="A17" s="80"/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74" t="s">
        <v>4</v>
      </c>
      <c r="M17" s="55">
        <f>M3+M6</f>
        <v>100</v>
      </c>
      <c r="Y17" s="2" t="s">
        <v>25</v>
      </c>
      <c r="Z17" s="6">
        <f>SUM(Z3:Z16)</f>
        <v>0</v>
      </c>
    </row>
    <row r="19" spans="1:26" ht="16.5" customHeight="1" x14ac:dyDescent="0.25"/>
    <row r="21" spans="1:26" ht="15" customHeight="1" x14ac:dyDescent="0.25"/>
    <row r="23" spans="1:26" ht="15.75" customHeight="1" x14ac:dyDescent="0.25"/>
    <row r="26" spans="1:26" ht="15" customHeight="1" x14ac:dyDescent="0.25"/>
    <row r="28" spans="1:26" ht="15" customHeight="1" x14ac:dyDescent="0.25"/>
    <row r="31" spans="1:26" ht="15" customHeight="1" x14ac:dyDescent="0.25"/>
    <row r="33" ht="16.5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</sheetData>
  <mergeCells count="30">
    <mergeCell ref="E13:E16"/>
    <mergeCell ref="W4:W16"/>
    <mergeCell ref="C13:C16"/>
    <mergeCell ref="A13:A16"/>
    <mergeCell ref="B13:B16"/>
    <mergeCell ref="A8:A11"/>
    <mergeCell ref="M13:M14"/>
    <mergeCell ref="D13:D16"/>
    <mergeCell ref="M15:M16"/>
    <mergeCell ref="M8:M9"/>
    <mergeCell ref="B8:B11"/>
    <mergeCell ref="C8:C11"/>
    <mergeCell ref="M10:M11"/>
    <mergeCell ref="D8:D11"/>
    <mergeCell ref="E8:E11"/>
    <mergeCell ref="F8:F11"/>
    <mergeCell ref="G8:G11"/>
    <mergeCell ref="H8:H11"/>
    <mergeCell ref="I8:I11"/>
    <mergeCell ref="J8:J11"/>
    <mergeCell ref="W1:Z1"/>
    <mergeCell ref="A6:L6"/>
    <mergeCell ref="A1:M1"/>
    <mergeCell ref="K2:L2"/>
    <mergeCell ref="A3:L3"/>
    <mergeCell ref="B2:J2"/>
    <mergeCell ref="A4:A5"/>
    <mergeCell ref="W3:X3"/>
    <mergeCell ref="B4:B5"/>
    <mergeCell ref="O3:O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62"/>
  <sheetViews>
    <sheetView view="pageBreakPreview" topLeftCell="B1" zoomScale="85" zoomScaleNormal="100" zoomScaleSheetLayoutView="85" workbookViewId="0">
      <selection activeCell="B7" sqref="A7:XFD56"/>
    </sheetView>
  </sheetViews>
  <sheetFormatPr baseColWidth="10" defaultRowHeight="15" x14ac:dyDescent="0.25"/>
  <cols>
    <col min="1" max="1" width="5.140625" style="10" customWidth="1"/>
    <col min="2" max="4" width="15.140625" style="10" customWidth="1"/>
    <col min="5" max="6" width="20" style="10" bestFit="1" customWidth="1"/>
    <col min="7" max="8" width="20" style="10" customWidth="1"/>
    <col min="9" max="10" width="15.5703125" style="10" customWidth="1"/>
    <col min="11" max="11" width="42.85546875" style="10" customWidth="1"/>
    <col min="12" max="12" width="57.140625" style="10" customWidth="1"/>
    <col min="13" max="13" width="20.85546875" style="10" customWidth="1"/>
    <col min="14" max="14" width="36.140625" style="10" hidden="1" customWidth="1"/>
    <col min="15" max="16384" width="11.42578125" style="10"/>
  </cols>
  <sheetData>
    <row r="1" spans="1:14" ht="26.25" customHeight="1" x14ac:dyDescent="0.25">
      <c r="A1" s="118" t="s">
        <v>26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9"/>
    </row>
    <row r="2" spans="1:14" ht="24.75" customHeight="1" x14ac:dyDescent="0.25">
      <c r="A2" s="120" t="s">
        <v>41</v>
      </c>
      <c r="B2" s="120"/>
      <c r="C2" s="121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1"/>
    </row>
    <row r="3" spans="1:14" ht="24.75" customHeight="1" x14ac:dyDescent="0.25">
      <c r="A3" s="123" t="s">
        <v>35</v>
      </c>
      <c r="B3" s="123"/>
      <c r="C3" s="124"/>
      <c r="D3" s="125"/>
      <c r="E3" s="125"/>
      <c r="F3" s="12"/>
      <c r="G3" s="12"/>
      <c r="H3" s="12"/>
      <c r="I3" s="12"/>
      <c r="J3" s="12"/>
      <c r="K3" s="12"/>
      <c r="L3" s="12"/>
      <c r="M3" s="13"/>
      <c r="N3" s="14"/>
    </row>
    <row r="4" spans="1:14" ht="24.75" customHeight="1" x14ac:dyDescent="0.25">
      <c r="A4" s="126" t="s">
        <v>55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5"/>
    </row>
    <row r="5" spans="1:14" ht="24" customHeight="1" x14ac:dyDescent="0.25">
      <c r="A5" s="120" t="s">
        <v>29</v>
      </c>
      <c r="B5" s="120"/>
      <c r="C5" s="120"/>
      <c r="D5" s="120"/>
      <c r="E5" s="120"/>
      <c r="F5" s="120"/>
      <c r="G5" s="120"/>
      <c r="H5" s="120"/>
      <c r="I5" s="120"/>
      <c r="J5" s="120"/>
      <c r="K5" s="120" t="s">
        <v>42</v>
      </c>
      <c r="L5" s="120" t="s">
        <v>43</v>
      </c>
      <c r="M5" s="120" t="s">
        <v>44</v>
      </c>
      <c r="N5" s="115" t="s">
        <v>47</v>
      </c>
    </row>
    <row r="6" spans="1:14" ht="54" customHeight="1" x14ac:dyDescent="0.25">
      <c r="A6" s="8" t="s">
        <v>56</v>
      </c>
      <c r="B6" s="8" t="s">
        <v>57</v>
      </c>
      <c r="C6" s="8" t="s">
        <v>58</v>
      </c>
      <c r="D6" s="88" t="s">
        <v>89</v>
      </c>
      <c r="E6" s="8" t="s">
        <v>19</v>
      </c>
      <c r="F6" s="8" t="s">
        <v>34</v>
      </c>
      <c r="G6" s="88" t="s">
        <v>88</v>
      </c>
      <c r="H6" s="88" t="s">
        <v>90</v>
      </c>
      <c r="I6" s="8" t="s">
        <v>45</v>
      </c>
      <c r="J6" s="8" t="s">
        <v>38</v>
      </c>
      <c r="K6" s="117"/>
      <c r="L6" s="117"/>
      <c r="M6" s="117"/>
      <c r="N6" s="116"/>
    </row>
    <row r="7" spans="1:14" ht="24.75" customHeight="1" x14ac:dyDescent="0.25">
      <c r="A7" s="8">
        <v>1</v>
      </c>
      <c r="B7" s="16"/>
      <c r="C7" s="16"/>
      <c r="D7" s="16"/>
      <c r="E7" s="17">
        <f>((DAYS360(B7,C7))/30)/12</f>
        <v>0</v>
      </c>
      <c r="F7" s="18"/>
      <c r="G7" s="90"/>
      <c r="H7" s="93">
        <f>F7*G7</f>
        <v>0</v>
      </c>
      <c r="I7" s="19"/>
      <c r="J7" s="19"/>
      <c r="K7" s="20"/>
      <c r="L7" s="20"/>
      <c r="M7" s="20"/>
      <c r="N7" s="21"/>
    </row>
    <row r="8" spans="1:14" ht="24.75" customHeight="1" x14ac:dyDescent="0.25">
      <c r="A8" s="8">
        <v>2</v>
      </c>
      <c r="B8" s="16"/>
      <c r="C8" s="16"/>
      <c r="D8" s="16"/>
      <c r="E8" s="17">
        <f>IF(B8&gt;0,IF(B8&lt;=C7,((DAYS360(C7,C8))/30)/12,((DAYS360(B8,C8))/30)/12),0)</f>
        <v>0</v>
      </c>
      <c r="F8" s="18"/>
      <c r="G8" s="90"/>
      <c r="H8" s="93">
        <f>F8*G8</f>
        <v>0</v>
      </c>
      <c r="I8" s="19"/>
      <c r="J8" s="19"/>
      <c r="K8" s="20"/>
      <c r="L8" s="20"/>
      <c r="M8" s="20"/>
      <c r="N8" s="21"/>
    </row>
    <row r="9" spans="1:14" ht="24.75" customHeight="1" x14ac:dyDescent="0.25">
      <c r="A9" s="8">
        <v>3</v>
      </c>
      <c r="B9" s="16"/>
      <c r="C9" s="16"/>
      <c r="D9" s="16"/>
      <c r="E9" s="17">
        <f t="shared" ref="E9:E56" si="0">IF(B9&gt;0,IF(B9&lt;=C8,((DAYS360(C8,C9))/30)/12,((DAYS360(B9,C9))/30)/12),0)</f>
        <v>0</v>
      </c>
      <c r="F9" s="18">
        <v>0</v>
      </c>
      <c r="G9" s="90"/>
      <c r="H9" s="93">
        <f>F9*G9</f>
        <v>0</v>
      </c>
      <c r="I9" s="19"/>
      <c r="J9" s="19"/>
      <c r="K9" s="20"/>
      <c r="L9" s="20"/>
      <c r="M9" s="20"/>
      <c r="N9" s="21"/>
    </row>
    <row r="10" spans="1:14" ht="24.75" customHeight="1" x14ac:dyDescent="0.25">
      <c r="A10" s="8">
        <v>4</v>
      </c>
      <c r="B10" s="16"/>
      <c r="C10" s="16"/>
      <c r="D10" s="16"/>
      <c r="E10" s="17">
        <f t="shared" si="0"/>
        <v>0</v>
      </c>
      <c r="F10" s="18">
        <v>0</v>
      </c>
      <c r="G10" s="90"/>
      <c r="H10" s="93">
        <f>F10*G10</f>
        <v>0</v>
      </c>
      <c r="I10" s="19"/>
      <c r="J10" s="19"/>
      <c r="K10" s="20"/>
      <c r="L10" s="20"/>
      <c r="M10" s="20"/>
      <c r="N10" s="21"/>
    </row>
    <row r="11" spans="1:14" ht="24.75" customHeight="1" x14ac:dyDescent="0.25">
      <c r="A11" s="8">
        <v>5</v>
      </c>
      <c r="B11" s="16"/>
      <c r="C11" s="16"/>
      <c r="D11" s="16"/>
      <c r="E11" s="17">
        <f t="shared" si="0"/>
        <v>0</v>
      </c>
      <c r="F11" s="18">
        <v>0</v>
      </c>
      <c r="G11" s="90"/>
      <c r="H11" s="93">
        <f t="shared" ref="H11:H54" si="1">F11*G11</f>
        <v>0</v>
      </c>
      <c r="I11" s="19"/>
      <c r="J11" s="19"/>
      <c r="K11" s="20"/>
      <c r="L11" s="20"/>
      <c r="M11" s="20"/>
      <c r="N11" s="21"/>
    </row>
    <row r="12" spans="1:14" ht="24.75" customHeight="1" x14ac:dyDescent="0.25">
      <c r="A12" s="8">
        <v>6</v>
      </c>
      <c r="B12" s="16"/>
      <c r="C12" s="16"/>
      <c r="D12" s="16"/>
      <c r="E12" s="17">
        <f t="shared" si="0"/>
        <v>0</v>
      </c>
      <c r="F12" s="18">
        <v>0</v>
      </c>
      <c r="G12" s="90"/>
      <c r="H12" s="93">
        <f t="shared" si="1"/>
        <v>0</v>
      </c>
      <c r="I12" s="19"/>
      <c r="J12" s="19"/>
      <c r="K12" s="20"/>
      <c r="L12" s="20"/>
      <c r="M12" s="20"/>
      <c r="N12" s="21"/>
    </row>
    <row r="13" spans="1:14" ht="24.75" customHeight="1" x14ac:dyDescent="0.25">
      <c r="A13" s="8">
        <v>7</v>
      </c>
      <c r="B13" s="16"/>
      <c r="C13" s="16"/>
      <c r="D13" s="16"/>
      <c r="E13" s="17">
        <f t="shared" si="0"/>
        <v>0</v>
      </c>
      <c r="F13" s="18">
        <v>0</v>
      </c>
      <c r="G13" s="90"/>
      <c r="H13" s="93">
        <f t="shared" si="1"/>
        <v>0</v>
      </c>
      <c r="I13" s="19"/>
      <c r="J13" s="19"/>
      <c r="K13" s="20"/>
      <c r="L13" s="20"/>
      <c r="M13" s="20"/>
      <c r="N13" s="21"/>
    </row>
    <row r="14" spans="1:14" ht="24.75" customHeight="1" x14ac:dyDescent="0.25">
      <c r="A14" s="8">
        <v>8</v>
      </c>
      <c r="B14" s="16"/>
      <c r="C14" s="16"/>
      <c r="D14" s="16"/>
      <c r="E14" s="17">
        <f t="shared" si="0"/>
        <v>0</v>
      </c>
      <c r="F14" s="18">
        <v>0</v>
      </c>
      <c r="G14" s="90"/>
      <c r="H14" s="93">
        <f t="shared" si="1"/>
        <v>0</v>
      </c>
      <c r="I14" s="19"/>
      <c r="J14" s="19"/>
      <c r="K14" s="20"/>
      <c r="L14" s="20"/>
      <c r="M14" s="20"/>
      <c r="N14" s="21"/>
    </row>
    <row r="15" spans="1:14" ht="24.75" customHeight="1" x14ac:dyDescent="0.25">
      <c r="A15" s="8">
        <v>9</v>
      </c>
      <c r="B15" s="16"/>
      <c r="C15" s="16"/>
      <c r="D15" s="16"/>
      <c r="E15" s="17">
        <f t="shared" si="0"/>
        <v>0</v>
      </c>
      <c r="F15" s="18">
        <v>0</v>
      </c>
      <c r="G15" s="90"/>
      <c r="H15" s="93">
        <f t="shared" si="1"/>
        <v>0</v>
      </c>
      <c r="I15" s="19"/>
      <c r="J15" s="19"/>
      <c r="K15" s="20"/>
      <c r="L15" s="20"/>
      <c r="M15" s="20"/>
      <c r="N15" s="21"/>
    </row>
    <row r="16" spans="1:14" ht="24.75" customHeight="1" x14ac:dyDescent="0.25">
      <c r="A16" s="8">
        <v>10</v>
      </c>
      <c r="B16" s="16"/>
      <c r="C16" s="16"/>
      <c r="D16" s="16"/>
      <c r="E16" s="17">
        <f t="shared" si="0"/>
        <v>0</v>
      </c>
      <c r="F16" s="18">
        <v>0</v>
      </c>
      <c r="G16" s="90"/>
      <c r="H16" s="93">
        <f t="shared" si="1"/>
        <v>0</v>
      </c>
      <c r="I16" s="19"/>
      <c r="J16" s="19"/>
      <c r="K16" s="20"/>
      <c r="L16" s="20"/>
      <c r="M16" s="20"/>
      <c r="N16" s="21"/>
    </row>
    <row r="17" spans="1:14" ht="24.75" customHeight="1" x14ac:dyDescent="0.25">
      <c r="A17" s="8">
        <v>11</v>
      </c>
      <c r="B17" s="16"/>
      <c r="C17" s="16"/>
      <c r="D17" s="16"/>
      <c r="E17" s="17">
        <f t="shared" si="0"/>
        <v>0</v>
      </c>
      <c r="F17" s="18">
        <v>0</v>
      </c>
      <c r="G17" s="90"/>
      <c r="H17" s="93">
        <f t="shared" si="1"/>
        <v>0</v>
      </c>
      <c r="I17" s="19"/>
      <c r="J17" s="19"/>
      <c r="K17" s="20"/>
      <c r="L17" s="20"/>
      <c r="M17" s="20"/>
      <c r="N17" s="21"/>
    </row>
    <row r="18" spans="1:14" ht="24.75" customHeight="1" x14ac:dyDescent="0.25">
      <c r="A18" s="8">
        <v>12</v>
      </c>
      <c r="B18" s="16"/>
      <c r="C18" s="16"/>
      <c r="D18" s="16"/>
      <c r="E18" s="17">
        <f t="shared" si="0"/>
        <v>0</v>
      </c>
      <c r="F18" s="18">
        <v>0</v>
      </c>
      <c r="G18" s="90"/>
      <c r="H18" s="93">
        <f t="shared" si="1"/>
        <v>0</v>
      </c>
      <c r="I18" s="19"/>
      <c r="J18" s="19"/>
      <c r="K18" s="20"/>
      <c r="L18" s="20"/>
      <c r="M18" s="20"/>
      <c r="N18" s="21"/>
    </row>
    <row r="19" spans="1:14" ht="24.75" customHeight="1" x14ac:dyDescent="0.25">
      <c r="A19" s="8">
        <v>13</v>
      </c>
      <c r="B19" s="16"/>
      <c r="C19" s="16"/>
      <c r="D19" s="16"/>
      <c r="E19" s="17">
        <f t="shared" si="0"/>
        <v>0</v>
      </c>
      <c r="F19" s="18">
        <v>0</v>
      </c>
      <c r="G19" s="90"/>
      <c r="H19" s="93">
        <f t="shared" si="1"/>
        <v>0</v>
      </c>
      <c r="I19" s="19"/>
      <c r="J19" s="19"/>
      <c r="K19" s="20"/>
      <c r="L19" s="20"/>
      <c r="M19" s="20"/>
      <c r="N19" s="21"/>
    </row>
    <row r="20" spans="1:14" ht="24.75" customHeight="1" x14ac:dyDescent="0.25">
      <c r="A20" s="8">
        <v>14</v>
      </c>
      <c r="B20" s="16"/>
      <c r="C20" s="16"/>
      <c r="D20" s="16"/>
      <c r="E20" s="17">
        <f t="shared" si="0"/>
        <v>0</v>
      </c>
      <c r="F20" s="18">
        <v>0</v>
      </c>
      <c r="G20" s="90"/>
      <c r="H20" s="93">
        <f t="shared" si="1"/>
        <v>0</v>
      </c>
      <c r="I20" s="19"/>
      <c r="J20" s="19"/>
      <c r="K20" s="20"/>
      <c r="L20" s="20"/>
      <c r="M20" s="20"/>
      <c r="N20" s="21"/>
    </row>
    <row r="21" spans="1:14" ht="24.75" customHeight="1" x14ac:dyDescent="0.25">
      <c r="A21" s="8">
        <v>15</v>
      </c>
      <c r="B21" s="16"/>
      <c r="C21" s="16"/>
      <c r="D21" s="16"/>
      <c r="E21" s="17">
        <f t="shared" si="0"/>
        <v>0</v>
      </c>
      <c r="F21" s="18">
        <v>0</v>
      </c>
      <c r="G21" s="90"/>
      <c r="H21" s="93">
        <f t="shared" si="1"/>
        <v>0</v>
      </c>
      <c r="I21" s="19"/>
      <c r="J21" s="19"/>
      <c r="K21" s="20"/>
      <c r="L21" s="20"/>
      <c r="M21" s="20"/>
      <c r="N21" s="21"/>
    </row>
    <row r="22" spans="1:14" ht="24.75" customHeight="1" x14ac:dyDescent="0.25">
      <c r="A22" s="8">
        <v>16</v>
      </c>
      <c r="B22" s="16"/>
      <c r="C22" s="16"/>
      <c r="D22" s="16"/>
      <c r="E22" s="17">
        <f t="shared" si="0"/>
        <v>0</v>
      </c>
      <c r="F22" s="18">
        <v>0</v>
      </c>
      <c r="G22" s="90"/>
      <c r="H22" s="93">
        <f t="shared" si="1"/>
        <v>0</v>
      </c>
      <c r="I22" s="19"/>
      <c r="J22" s="19"/>
      <c r="K22" s="20"/>
      <c r="L22" s="20"/>
      <c r="M22" s="20"/>
      <c r="N22" s="21"/>
    </row>
    <row r="23" spans="1:14" ht="24.75" customHeight="1" x14ac:dyDescent="0.25">
      <c r="A23" s="8">
        <v>17</v>
      </c>
      <c r="B23" s="16"/>
      <c r="C23" s="16"/>
      <c r="D23" s="16"/>
      <c r="E23" s="17">
        <f t="shared" si="0"/>
        <v>0</v>
      </c>
      <c r="F23" s="18">
        <v>0</v>
      </c>
      <c r="G23" s="90"/>
      <c r="H23" s="93">
        <f t="shared" si="1"/>
        <v>0</v>
      </c>
      <c r="I23" s="19"/>
      <c r="J23" s="19"/>
      <c r="K23" s="20"/>
      <c r="L23" s="20"/>
      <c r="M23" s="20"/>
      <c r="N23" s="21"/>
    </row>
    <row r="24" spans="1:14" ht="24.75" customHeight="1" x14ac:dyDescent="0.25">
      <c r="A24" s="8">
        <v>18</v>
      </c>
      <c r="B24" s="16"/>
      <c r="C24" s="16"/>
      <c r="D24" s="16"/>
      <c r="E24" s="17">
        <f t="shared" si="0"/>
        <v>0</v>
      </c>
      <c r="F24" s="18">
        <v>0</v>
      </c>
      <c r="G24" s="90"/>
      <c r="H24" s="93">
        <f t="shared" si="1"/>
        <v>0</v>
      </c>
      <c r="I24" s="19"/>
      <c r="J24" s="19"/>
      <c r="K24" s="20"/>
      <c r="L24" s="20"/>
      <c r="M24" s="20"/>
      <c r="N24" s="21"/>
    </row>
    <row r="25" spans="1:14" ht="24.75" customHeight="1" x14ac:dyDescent="0.25">
      <c r="A25" s="8">
        <v>19</v>
      </c>
      <c r="B25" s="16"/>
      <c r="C25" s="16"/>
      <c r="D25" s="16"/>
      <c r="E25" s="17">
        <f t="shared" si="0"/>
        <v>0</v>
      </c>
      <c r="F25" s="18">
        <v>0</v>
      </c>
      <c r="G25" s="90"/>
      <c r="H25" s="93">
        <f t="shared" si="1"/>
        <v>0</v>
      </c>
      <c r="I25" s="19"/>
      <c r="J25" s="19"/>
      <c r="K25" s="20"/>
      <c r="L25" s="20"/>
      <c r="M25" s="20"/>
      <c r="N25" s="21"/>
    </row>
    <row r="26" spans="1:14" ht="24.75" customHeight="1" x14ac:dyDescent="0.25">
      <c r="A26" s="8">
        <v>20</v>
      </c>
      <c r="B26" s="16"/>
      <c r="C26" s="16"/>
      <c r="D26" s="16"/>
      <c r="E26" s="17">
        <f t="shared" si="0"/>
        <v>0</v>
      </c>
      <c r="F26" s="18">
        <v>0</v>
      </c>
      <c r="G26" s="90"/>
      <c r="H26" s="93">
        <f t="shared" si="1"/>
        <v>0</v>
      </c>
      <c r="I26" s="19"/>
      <c r="J26" s="19"/>
      <c r="K26" s="20"/>
      <c r="L26" s="20"/>
      <c r="M26" s="20"/>
      <c r="N26" s="21"/>
    </row>
    <row r="27" spans="1:14" ht="24.75" customHeight="1" x14ac:dyDescent="0.25">
      <c r="A27" s="8">
        <v>21</v>
      </c>
      <c r="B27" s="16"/>
      <c r="C27" s="16"/>
      <c r="D27" s="16"/>
      <c r="E27" s="17">
        <f t="shared" si="0"/>
        <v>0</v>
      </c>
      <c r="F27" s="18">
        <v>0</v>
      </c>
      <c r="G27" s="90"/>
      <c r="H27" s="93">
        <f t="shared" si="1"/>
        <v>0</v>
      </c>
      <c r="I27" s="19"/>
      <c r="J27" s="19"/>
      <c r="K27" s="20"/>
      <c r="L27" s="20"/>
      <c r="M27" s="20"/>
      <c r="N27" s="21"/>
    </row>
    <row r="28" spans="1:14" ht="24.75" customHeight="1" x14ac:dyDescent="0.25">
      <c r="A28" s="8">
        <v>22</v>
      </c>
      <c r="B28" s="16"/>
      <c r="C28" s="16"/>
      <c r="D28" s="16"/>
      <c r="E28" s="17">
        <f t="shared" si="0"/>
        <v>0</v>
      </c>
      <c r="F28" s="18">
        <v>0</v>
      </c>
      <c r="G28" s="90"/>
      <c r="H28" s="93">
        <f t="shared" si="1"/>
        <v>0</v>
      </c>
      <c r="I28" s="19"/>
      <c r="J28" s="19"/>
      <c r="K28" s="20"/>
      <c r="L28" s="20"/>
      <c r="M28" s="20"/>
      <c r="N28" s="21"/>
    </row>
    <row r="29" spans="1:14" ht="24.75" customHeight="1" x14ac:dyDescent="0.25">
      <c r="A29" s="8">
        <v>23</v>
      </c>
      <c r="B29" s="16"/>
      <c r="C29" s="16"/>
      <c r="D29" s="16"/>
      <c r="E29" s="17">
        <f t="shared" si="0"/>
        <v>0</v>
      </c>
      <c r="F29" s="18">
        <v>0</v>
      </c>
      <c r="G29" s="90"/>
      <c r="H29" s="93">
        <f t="shared" si="1"/>
        <v>0</v>
      </c>
      <c r="I29" s="19"/>
      <c r="J29" s="19"/>
      <c r="K29" s="20"/>
      <c r="L29" s="20"/>
      <c r="M29" s="20"/>
      <c r="N29" s="21"/>
    </row>
    <row r="30" spans="1:14" ht="24.75" customHeight="1" x14ac:dyDescent="0.25">
      <c r="A30" s="8">
        <v>24</v>
      </c>
      <c r="B30" s="16"/>
      <c r="C30" s="16"/>
      <c r="D30" s="16"/>
      <c r="E30" s="17">
        <f t="shared" si="0"/>
        <v>0</v>
      </c>
      <c r="F30" s="18">
        <v>0</v>
      </c>
      <c r="G30" s="90"/>
      <c r="H30" s="93">
        <f t="shared" si="1"/>
        <v>0</v>
      </c>
      <c r="I30" s="19"/>
      <c r="J30" s="19"/>
      <c r="K30" s="20"/>
      <c r="L30" s="20"/>
      <c r="M30" s="20"/>
      <c r="N30" s="21"/>
    </row>
    <row r="31" spans="1:14" ht="24.75" customHeight="1" x14ac:dyDescent="0.25">
      <c r="A31" s="8">
        <v>25</v>
      </c>
      <c r="B31" s="16"/>
      <c r="C31" s="16"/>
      <c r="D31" s="16"/>
      <c r="E31" s="17">
        <f t="shared" si="0"/>
        <v>0</v>
      </c>
      <c r="F31" s="18">
        <v>0</v>
      </c>
      <c r="G31" s="90"/>
      <c r="H31" s="93">
        <f t="shared" si="1"/>
        <v>0</v>
      </c>
      <c r="I31" s="19"/>
      <c r="J31" s="19"/>
      <c r="K31" s="20"/>
      <c r="L31" s="20"/>
      <c r="M31" s="20"/>
      <c r="N31" s="21"/>
    </row>
    <row r="32" spans="1:14" ht="24.75" customHeight="1" x14ac:dyDescent="0.25">
      <c r="A32" s="8">
        <v>26</v>
      </c>
      <c r="B32" s="16"/>
      <c r="C32" s="16"/>
      <c r="D32" s="16"/>
      <c r="E32" s="17">
        <f t="shared" si="0"/>
        <v>0</v>
      </c>
      <c r="F32" s="18">
        <v>0</v>
      </c>
      <c r="G32" s="90"/>
      <c r="H32" s="93">
        <f t="shared" si="1"/>
        <v>0</v>
      </c>
      <c r="I32" s="19"/>
      <c r="J32" s="19"/>
      <c r="K32" s="20"/>
      <c r="L32" s="20"/>
      <c r="M32" s="20"/>
      <c r="N32" s="21"/>
    </row>
    <row r="33" spans="1:14" ht="24.75" customHeight="1" x14ac:dyDescent="0.25">
      <c r="A33" s="8">
        <v>27</v>
      </c>
      <c r="B33" s="16"/>
      <c r="C33" s="16"/>
      <c r="D33" s="16"/>
      <c r="E33" s="17">
        <f t="shared" si="0"/>
        <v>0</v>
      </c>
      <c r="F33" s="18">
        <v>0</v>
      </c>
      <c r="G33" s="90"/>
      <c r="H33" s="93">
        <f t="shared" si="1"/>
        <v>0</v>
      </c>
      <c r="I33" s="19"/>
      <c r="J33" s="19"/>
      <c r="K33" s="20"/>
      <c r="L33" s="20"/>
      <c r="M33" s="20"/>
      <c r="N33" s="21"/>
    </row>
    <row r="34" spans="1:14" ht="24.75" customHeight="1" x14ac:dyDescent="0.25">
      <c r="A34" s="8">
        <v>28</v>
      </c>
      <c r="B34" s="16"/>
      <c r="C34" s="16"/>
      <c r="D34" s="16"/>
      <c r="E34" s="17">
        <f t="shared" si="0"/>
        <v>0</v>
      </c>
      <c r="F34" s="18">
        <v>0</v>
      </c>
      <c r="G34" s="90"/>
      <c r="H34" s="93">
        <f t="shared" si="1"/>
        <v>0</v>
      </c>
      <c r="I34" s="19"/>
      <c r="J34" s="19"/>
      <c r="K34" s="20"/>
      <c r="L34" s="20"/>
      <c r="M34" s="20"/>
      <c r="N34" s="21"/>
    </row>
    <row r="35" spans="1:14" ht="24.75" customHeight="1" x14ac:dyDescent="0.25">
      <c r="A35" s="8">
        <v>29</v>
      </c>
      <c r="B35" s="16"/>
      <c r="C35" s="16"/>
      <c r="D35" s="16"/>
      <c r="E35" s="17">
        <f t="shared" si="0"/>
        <v>0</v>
      </c>
      <c r="F35" s="18">
        <v>0</v>
      </c>
      <c r="G35" s="90"/>
      <c r="H35" s="93">
        <f t="shared" si="1"/>
        <v>0</v>
      </c>
      <c r="I35" s="19"/>
      <c r="J35" s="19"/>
      <c r="K35" s="20"/>
      <c r="L35" s="20"/>
      <c r="M35" s="20"/>
      <c r="N35" s="21"/>
    </row>
    <row r="36" spans="1:14" ht="24.75" customHeight="1" x14ac:dyDescent="0.25">
      <c r="A36" s="8">
        <v>30</v>
      </c>
      <c r="B36" s="16"/>
      <c r="C36" s="16"/>
      <c r="D36" s="16"/>
      <c r="E36" s="17">
        <f t="shared" si="0"/>
        <v>0</v>
      </c>
      <c r="F36" s="18">
        <v>0</v>
      </c>
      <c r="G36" s="90"/>
      <c r="H36" s="93">
        <f t="shared" si="1"/>
        <v>0</v>
      </c>
      <c r="I36" s="19"/>
      <c r="J36" s="19"/>
      <c r="K36" s="20"/>
      <c r="L36" s="20"/>
      <c r="M36" s="20"/>
      <c r="N36" s="21"/>
    </row>
    <row r="37" spans="1:14" ht="24.75" customHeight="1" x14ac:dyDescent="0.25">
      <c r="A37" s="8">
        <v>31</v>
      </c>
      <c r="B37" s="16"/>
      <c r="C37" s="16"/>
      <c r="D37" s="16"/>
      <c r="E37" s="17">
        <f t="shared" si="0"/>
        <v>0</v>
      </c>
      <c r="F37" s="18">
        <v>0</v>
      </c>
      <c r="G37" s="90"/>
      <c r="H37" s="93">
        <f t="shared" si="1"/>
        <v>0</v>
      </c>
      <c r="I37" s="19"/>
      <c r="J37" s="19"/>
      <c r="K37" s="20"/>
      <c r="L37" s="20"/>
      <c r="M37" s="20"/>
      <c r="N37" s="21"/>
    </row>
    <row r="38" spans="1:14" ht="24.75" customHeight="1" x14ac:dyDescent="0.25">
      <c r="A38" s="8">
        <v>32</v>
      </c>
      <c r="B38" s="16"/>
      <c r="C38" s="16"/>
      <c r="D38" s="16"/>
      <c r="E38" s="17">
        <f t="shared" si="0"/>
        <v>0</v>
      </c>
      <c r="F38" s="18">
        <v>0</v>
      </c>
      <c r="G38" s="90"/>
      <c r="H38" s="93">
        <f t="shared" si="1"/>
        <v>0</v>
      </c>
      <c r="I38" s="19"/>
      <c r="J38" s="19"/>
      <c r="K38" s="20"/>
      <c r="L38" s="20"/>
      <c r="M38" s="20"/>
      <c r="N38" s="21"/>
    </row>
    <row r="39" spans="1:14" ht="24.75" customHeight="1" x14ac:dyDescent="0.25">
      <c r="A39" s="8">
        <v>33</v>
      </c>
      <c r="B39" s="16"/>
      <c r="C39" s="16"/>
      <c r="D39" s="16"/>
      <c r="E39" s="17">
        <f t="shared" si="0"/>
        <v>0</v>
      </c>
      <c r="F39" s="18">
        <v>0</v>
      </c>
      <c r="G39" s="90"/>
      <c r="H39" s="93">
        <f t="shared" si="1"/>
        <v>0</v>
      </c>
      <c r="I39" s="19"/>
      <c r="J39" s="19"/>
      <c r="K39" s="20"/>
      <c r="L39" s="20"/>
      <c r="M39" s="20"/>
      <c r="N39" s="21"/>
    </row>
    <row r="40" spans="1:14" ht="24.75" customHeight="1" x14ac:dyDescent="0.25">
      <c r="A40" s="8">
        <v>34</v>
      </c>
      <c r="B40" s="16"/>
      <c r="C40" s="16"/>
      <c r="D40" s="16"/>
      <c r="E40" s="17">
        <f t="shared" si="0"/>
        <v>0</v>
      </c>
      <c r="F40" s="18">
        <v>0</v>
      </c>
      <c r="G40" s="90"/>
      <c r="H40" s="93">
        <f t="shared" si="1"/>
        <v>0</v>
      </c>
      <c r="I40" s="19"/>
      <c r="J40" s="19"/>
      <c r="K40" s="20"/>
      <c r="L40" s="20"/>
      <c r="M40" s="20"/>
      <c r="N40" s="21"/>
    </row>
    <row r="41" spans="1:14" ht="24.75" customHeight="1" x14ac:dyDescent="0.25">
      <c r="A41" s="8">
        <v>35</v>
      </c>
      <c r="B41" s="16"/>
      <c r="C41" s="16"/>
      <c r="D41" s="16"/>
      <c r="E41" s="17">
        <f t="shared" si="0"/>
        <v>0</v>
      </c>
      <c r="F41" s="18">
        <v>0</v>
      </c>
      <c r="G41" s="90"/>
      <c r="H41" s="93">
        <f t="shared" si="1"/>
        <v>0</v>
      </c>
      <c r="I41" s="19"/>
      <c r="J41" s="19"/>
      <c r="K41" s="20"/>
      <c r="L41" s="20"/>
      <c r="M41" s="20"/>
      <c r="N41" s="21"/>
    </row>
    <row r="42" spans="1:14" ht="24.75" customHeight="1" x14ac:dyDescent="0.25">
      <c r="A42" s="8">
        <v>36</v>
      </c>
      <c r="B42" s="16"/>
      <c r="C42" s="16"/>
      <c r="D42" s="16"/>
      <c r="E42" s="17">
        <f t="shared" si="0"/>
        <v>0</v>
      </c>
      <c r="F42" s="18">
        <v>0</v>
      </c>
      <c r="G42" s="90"/>
      <c r="H42" s="93">
        <f t="shared" si="1"/>
        <v>0</v>
      </c>
      <c r="I42" s="19"/>
      <c r="J42" s="19"/>
      <c r="K42" s="20"/>
      <c r="L42" s="20"/>
      <c r="M42" s="20"/>
      <c r="N42" s="21"/>
    </row>
    <row r="43" spans="1:14" ht="24.75" customHeight="1" x14ac:dyDescent="0.25">
      <c r="A43" s="8">
        <v>37</v>
      </c>
      <c r="B43" s="16"/>
      <c r="C43" s="16"/>
      <c r="D43" s="16"/>
      <c r="E43" s="17">
        <f t="shared" si="0"/>
        <v>0</v>
      </c>
      <c r="F43" s="18">
        <v>0</v>
      </c>
      <c r="G43" s="90"/>
      <c r="H43" s="93">
        <f t="shared" si="1"/>
        <v>0</v>
      </c>
      <c r="I43" s="19"/>
      <c r="J43" s="19"/>
      <c r="K43" s="20"/>
      <c r="L43" s="20"/>
      <c r="M43" s="20"/>
      <c r="N43" s="21"/>
    </row>
    <row r="44" spans="1:14" ht="24.75" customHeight="1" x14ac:dyDescent="0.25">
      <c r="A44" s="8">
        <v>38</v>
      </c>
      <c r="B44" s="16"/>
      <c r="C44" s="16"/>
      <c r="D44" s="16"/>
      <c r="E44" s="17">
        <f t="shared" si="0"/>
        <v>0</v>
      </c>
      <c r="F44" s="18">
        <v>0</v>
      </c>
      <c r="G44" s="90"/>
      <c r="H44" s="93">
        <f t="shared" si="1"/>
        <v>0</v>
      </c>
      <c r="I44" s="19"/>
      <c r="J44" s="19"/>
      <c r="K44" s="20"/>
      <c r="L44" s="20"/>
      <c r="M44" s="20"/>
      <c r="N44" s="21"/>
    </row>
    <row r="45" spans="1:14" ht="24.75" customHeight="1" x14ac:dyDescent="0.25">
      <c r="A45" s="8">
        <v>39</v>
      </c>
      <c r="B45" s="16"/>
      <c r="C45" s="16"/>
      <c r="D45" s="16"/>
      <c r="E45" s="17">
        <f t="shared" si="0"/>
        <v>0</v>
      </c>
      <c r="F45" s="18">
        <v>0</v>
      </c>
      <c r="G45" s="90"/>
      <c r="H45" s="93">
        <f t="shared" si="1"/>
        <v>0</v>
      </c>
      <c r="I45" s="19"/>
      <c r="J45" s="19"/>
      <c r="K45" s="20"/>
      <c r="L45" s="20"/>
      <c r="M45" s="20"/>
      <c r="N45" s="21"/>
    </row>
    <row r="46" spans="1:14" ht="24.75" customHeight="1" x14ac:dyDescent="0.25">
      <c r="A46" s="8">
        <v>40</v>
      </c>
      <c r="B46" s="16"/>
      <c r="C46" s="16"/>
      <c r="D46" s="16"/>
      <c r="E46" s="17">
        <f>IF(B46&gt;0,IF(B46&lt;=C45,((DAYS360(C45,C46))/30)/12,((DAYS360(B46,C46))/30)/12),0)</f>
        <v>0</v>
      </c>
      <c r="F46" s="18">
        <v>0</v>
      </c>
      <c r="G46" s="90"/>
      <c r="H46" s="93">
        <f t="shared" si="1"/>
        <v>0</v>
      </c>
      <c r="I46" s="19"/>
      <c r="J46" s="19"/>
      <c r="K46" s="20"/>
      <c r="L46" s="20"/>
      <c r="M46" s="20"/>
      <c r="N46" s="21"/>
    </row>
    <row r="47" spans="1:14" ht="24.75" customHeight="1" x14ac:dyDescent="0.25">
      <c r="A47" s="8">
        <v>41</v>
      </c>
      <c r="B47" s="16"/>
      <c r="C47" s="16"/>
      <c r="D47" s="16"/>
      <c r="E47" s="17">
        <f t="shared" si="0"/>
        <v>0</v>
      </c>
      <c r="F47" s="18">
        <v>0</v>
      </c>
      <c r="G47" s="90"/>
      <c r="H47" s="93">
        <f t="shared" si="1"/>
        <v>0</v>
      </c>
      <c r="I47" s="19"/>
      <c r="J47" s="19"/>
      <c r="K47" s="20"/>
      <c r="L47" s="20"/>
      <c r="M47" s="20"/>
      <c r="N47" s="21"/>
    </row>
    <row r="48" spans="1:14" ht="24.75" customHeight="1" x14ac:dyDescent="0.25">
      <c r="A48" s="8">
        <v>42</v>
      </c>
      <c r="B48" s="16"/>
      <c r="C48" s="16"/>
      <c r="D48" s="16"/>
      <c r="E48" s="17">
        <f t="shared" si="0"/>
        <v>0</v>
      </c>
      <c r="F48" s="18">
        <v>0</v>
      </c>
      <c r="G48" s="90"/>
      <c r="H48" s="93">
        <f t="shared" si="1"/>
        <v>0</v>
      </c>
      <c r="I48" s="19"/>
      <c r="J48" s="19"/>
      <c r="K48" s="20"/>
      <c r="L48" s="20"/>
      <c r="M48" s="20"/>
      <c r="N48" s="21"/>
    </row>
    <row r="49" spans="1:14" ht="24.75" customHeight="1" x14ac:dyDescent="0.25">
      <c r="A49" s="8">
        <v>43</v>
      </c>
      <c r="B49" s="16"/>
      <c r="C49" s="16"/>
      <c r="D49" s="16"/>
      <c r="E49" s="17">
        <f t="shared" si="0"/>
        <v>0</v>
      </c>
      <c r="F49" s="18">
        <v>0</v>
      </c>
      <c r="G49" s="90"/>
      <c r="H49" s="93">
        <f t="shared" si="1"/>
        <v>0</v>
      </c>
      <c r="I49" s="19"/>
      <c r="J49" s="19"/>
      <c r="K49" s="20"/>
      <c r="L49" s="20"/>
      <c r="M49" s="20"/>
      <c r="N49" s="21"/>
    </row>
    <row r="50" spans="1:14" ht="24.75" customHeight="1" x14ac:dyDescent="0.25">
      <c r="A50" s="8">
        <v>44</v>
      </c>
      <c r="B50" s="16"/>
      <c r="C50" s="16"/>
      <c r="D50" s="16"/>
      <c r="E50" s="17">
        <f t="shared" si="0"/>
        <v>0</v>
      </c>
      <c r="F50" s="18">
        <v>0</v>
      </c>
      <c r="G50" s="90"/>
      <c r="H50" s="93">
        <f t="shared" si="1"/>
        <v>0</v>
      </c>
      <c r="I50" s="19"/>
      <c r="J50" s="19"/>
      <c r="K50" s="20"/>
      <c r="L50" s="20"/>
      <c r="M50" s="20"/>
      <c r="N50" s="21"/>
    </row>
    <row r="51" spans="1:14" ht="24.75" customHeight="1" x14ac:dyDescent="0.25">
      <c r="A51" s="8">
        <v>45</v>
      </c>
      <c r="B51" s="16"/>
      <c r="C51" s="16"/>
      <c r="D51" s="16"/>
      <c r="E51" s="17">
        <f t="shared" si="0"/>
        <v>0</v>
      </c>
      <c r="F51" s="18">
        <v>0</v>
      </c>
      <c r="G51" s="90"/>
      <c r="H51" s="93">
        <f t="shared" si="1"/>
        <v>0</v>
      </c>
      <c r="I51" s="19"/>
      <c r="J51" s="19"/>
      <c r="K51" s="20"/>
      <c r="L51" s="20"/>
      <c r="M51" s="20"/>
      <c r="N51" s="21"/>
    </row>
    <row r="52" spans="1:14" ht="24.75" customHeight="1" x14ac:dyDescent="0.25">
      <c r="A52" s="8">
        <v>46</v>
      </c>
      <c r="B52" s="16"/>
      <c r="C52" s="16"/>
      <c r="D52" s="16"/>
      <c r="E52" s="17">
        <f t="shared" si="0"/>
        <v>0</v>
      </c>
      <c r="F52" s="18">
        <v>0</v>
      </c>
      <c r="G52" s="90"/>
      <c r="H52" s="93">
        <f t="shared" si="1"/>
        <v>0</v>
      </c>
      <c r="I52" s="19"/>
      <c r="J52" s="19"/>
      <c r="K52" s="20"/>
      <c r="L52" s="20"/>
      <c r="M52" s="20"/>
      <c r="N52" s="21"/>
    </row>
    <row r="53" spans="1:14" ht="24.75" customHeight="1" x14ac:dyDescent="0.25">
      <c r="A53" s="8">
        <v>47</v>
      </c>
      <c r="B53" s="16"/>
      <c r="C53" s="16"/>
      <c r="D53" s="16"/>
      <c r="E53" s="17">
        <f t="shared" si="0"/>
        <v>0</v>
      </c>
      <c r="F53" s="18">
        <v>0</v>
      </c>
      <c r="G53" s="90"/>
      <c r="H53" s="93">
        <f t="shared" si="1"/>
        <v>0</v>
      </c>
      <c r="I53" s="19"/>
      <c r="J53" s="19"/>
      <c r="K53" s="20"/>
      <c r="L53" s="20"/>
      <c r="M53" s="20"/>
      <c r="N53" s="21"/>
    </row>
    <row r="54" spans="1:14" ht="24.75" customHeight="1" x14ac:dyDescent="0.25">
      <c r="A54" s="8">
        <v>48</v>
      </c>
      <c r="B54" s="16"/>
      <c r="C54" s="16"/>
      <c r="D54" s="16"/>
      <c r="E54" s="17">
        <f t="shared" si="0"/>
        <v>0</v>
      </c>
      <c r="F54" s="18">
        <v>0</v>
      </c>
      <c r="G54" s="90"/>
      <c r="H54" s="93">
        <f t="shared" si="1"/>
        <v>0</v>
      </c>
      <c r="I54" s="19"/>
      <c r="J54" s="19"/>
      <c r="K54" s="20"/>
      <c r="L54" s="20"/>
      <c r="M54" s="20"/>
      <c r="N54" s="21"/>
    </row>
    <row r="55" spans="1:14" ht="24.75" customHeight="1" x14ac:dyDescent="0.25">
      <c r="A55" s="8">
        <v>49</v>
      </c>
      <c r="B55" s="16"/>
      <c r="C55" s="16"/>
      <c r="D55" s="16"/>
      <c r="E55" s="17">
        <f t="shared" si="0"/>
        <v>0</v>
      </c>
      <c r="F55" s="18">
        <v>0</v>
      </c>
      <c r="G55" s="90"/>
      <c r="H55" s="93">
        <f>F55*G55</f>
        <v>0</v>
      </c>
      <c r="I55" s="19"/>
      <c r="J55" s="19"/>
      <c r="K55" s="20"/>
      <c r="L55" s="20"/>
      <c r="M55" s="20"/>
      <c r="N55" s="21"/>
    </row>
    <row r="56" spans="1:14" ht="24.75" customHeight="1" x14ac:dyDescent="0.25">
      <c r="A56" s="8">
        <v>50</v>
      </c>
      <c r="B56" s="16"/>
      <c r="C56" s="16"/>
      <c r="D56" s="16"/>
      <c r="E56" s="17">
        <f t="shared" si="0"/>
        <v>0</v>
      </c>
      <c r="F56" s="18">
        <v>0</v>
      </c>
      <c r="G56" s="90"/>
      <c r="H56" s="93">
        <f>F56*G56</f>
        <v>0</v>
      </c>
      <c r="I56" s="19"/>
      <c r="J56" s="19"/>
      <c r="K56" s="20"/>
      <c r="L56" s="20"/>
      <c r="M56" s="20"/>
      <c r="N56" s="21"/>
    </row>
    <row r="57" spans="1:14" ht="18.75" hidden="1" customHeight="1" x14ac:dyDescent="0.25">
      <c r="A57" s="117" t="s">
        <v>14</v>
      </c>
      <c r="B57" s="117"/>
      <c r="C57" s="117"/>
      <c r="D57" s="88"/>
      <c r="E57" s="22">
        <f>SUM(E7:E56)</f>
        <v>0</v>
      </c>
      <c r="F57" s="92">
        <f>SUM(F7:F56)</f>
        <v>0</v>
      </c>
      <c r="G57" s="91"/>
      <c r="H57" s="92">
        <f>SUM(H7:H56)</f>
        <v>0</v>
      </c>
      <c r="I57" s="23"/>
      <c r="J57" s="23"/>
      <c r="K57" s="24"/>
      <c r="L57" s="24"/>
      <c r="M57" s="24"/>
      <c r="N57" s="24"/>
    </row>
    <row r="58" spans="1:14" ht="24" customHeight="1" x14ac:dyDescent="0.25">
      <c r="A58" s="117" t="s">
        <v>37</v>
      </c>
      <c r="B58" s="117"/>
      <c r="C58" s="117"/>
      <c r="D58" s="117"/>
      <c r="E58" s="117"/>
      <c r="F58" s="25">
        <f>IF(C3=0,0,H57/C3)</f>
        <v>0</v>
      </c>
      <c r="G58" s="89"/>
      <c r="H58" s="89"/>
      <c r="I58" s="89"/>
      <c r="J58" s="89"/>
      <c r="K58" s="89"/>
      <c r="L58" s="89"/>
      <c r="M58" s="89"/>
      <c r="N58" s="1"/>
    </row>
    <row r="59" spans="1:14" x14ac:dyDescent="0.25">
      <c r="A59" s="1"/>
    </row>
    <row r="60" spans="1:14" x14ac:dyDescent="0.25">
      <c r="A60" s="1"/>
    </row>
    <row r="61" spans="1:14" x14ac:dyDescent="0.25">
      <c r="A61" s="1"/>
    </row>
    <row r="62" spans="1:14" x14ac:dyDescent="0.25">
      <c r="A62" s="1"/>
    </row>
  </sheetData>
  <sheetProtection algorithmName="SHA-512" hashValue="L5OXEjvE+bBz5K33MlH8Tt5kMrixGfqZ/6rOkRspFmIq+g0uQb/OkgQ9qsbc/914RxUXpIGXAkf1ckgDi6GfRw==" saltValue="o3hI7+4eW3FOoBHy6KUn5A==" spinCount="100000" sheet="1" scenarios="1"/>
  <mergeCells count="13">
    <mergeCell ref="A58:E58"/>
    <mergeCell ref="A5:J5"/>
    <mergeCell ref="K5:K6"/>
    <mergeCell ref="L5:L6"/>
    <mergeCell ref="M5:M6"/>
    <mergeCell ref="N5:N6"/>
    <mergeCell ref="A57:C57"/>
    <mergeCell ref="A1:M1"/>
    <mergeCell ref="A2:B2"/>
    <mergeCell ref="C2:M2"/>
    <mergeCell ref="A3:B3"/>
    <mergeCell ref="C3:E3"/>
    <mergeCell ref="A4:M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pageSetUpPr fitToPage="1"/>
  </sheetPr>
  <dimension ref="A1:X61"/>
  <sheetViews>
    <sheetView view="pageBreakPreview" zoomScale="115" zoomScaleNormal="89" zoomScaleSheetLayoutView="115" workbookViewId="0">
      <selection activeCell="A11" sqref="A11:XFD60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1" max="11" width="9.7109375" customWidth="1"/>
    <col min="12" max="12" width="3.7109375" customWidth="1"/>
    <col min="13" max="13" width="22.5703125" hidden="1" customWidth="1"/>
    <col min="14" max="14" width="10.5703125" hidden="1" customWidth="1"/>
    <col min="15" max="15" width="8.140625" hidden="1" customWidth="1"/>
    <col min="16" max="16" width="9.140625" hidden="1" customWidth="1"/>
    <col min="17" max="17" width="10.140625" hidden="1" customWidth="1"/>
    <col min="18" max="18" width="11.5703125" hidden="1" customWidth="1"/>
    <col min="19" max="19" width="10.4257812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18" t="s">
        <v>26</v>
      </c>
      <c r="B1" s="119"/>
      <c r="C1" s="119"/>
      <c r="D1" s="119"/>
      <c r="E1" s="119"/>
      <c r="F1" s="119"/>
      <c r="G1" s="119"/>
      <c r="H1" s="119"/>
      <c r="I1" s="26"/>
      <c r="M1" t="s">
        <v>59</v>
      </c>
      <c r="N1" t="s">
        <v>70</v>
      </c>
      <c r="O1" t="s">
        <v>71</v>
      </c>
      <c r="P1" t="s">
        <v>72</v>
      </c>
      <c r="Q1" t="s">
        <v>73</v>
      </c>
      <c r="R1" t="s">
        <v>74</v>
      </c>
      <c r="S1" t="s">
        <v>75</v>
      </c>
    </row>
    <row r="2" spans="1:24" ht="21.75" customHeight="1" x14ac:dyDescent="0.25">
      <c r="A2" s="128" t="s">
        <v>60</v>
      </c>
      <c r="B2" s="129"/>
      <c r="C2" s="132"/>
      <c r="D2" s="133"/>
      <c r="E2" s="133"/>
      <c r="F2" s="133"/>
      <c r="G2" s="133"/>
      <c r="H2" s="133"/>
      <c r="I2" s="27"/>
      <c r="M2" s="7" t="s">
        <v>71</v>
      </c>
      <c r="N2" s="30" t="s">
        <v>61</v>
      </c>
      <c r="O2" s="30" t="s">
        <v>61</v>
      </c>
      <c r="P2" s="30" t="s">
        <v>61</v>
      </c>
      <c r="Q2" s="30" t="s">
        <v>69</v>
      </c>
      <c r="R2" s="30" t="s">
        <v>69</v>
      </c>
      <c r="S2" s="30" t="s">
        <v>69</v>
      </c>
    </row>
    <row r="3" spans="1:24" ht="21.75" customHeight="1" x14ac:dyDescent="0.25">
      <c r="A3" s="128" t="s">
        <v>39</v>
      </c>
      <c r="B3" s="129"/>
      <c r="C3" s="130" t="s">
        <v>72</v>
      </c>
      <c r="D3" s="131"/>
      <c r="E3" s="131"/>
      <c r="F3" s="131"/>
      <c r="G3" s="131"/>
      <c r="H3" s="131"/>
      <c r="I3" s="29"/>
      <c r="M3" s="7" t="s">
        <v>72</v>
      </c>
      <c r="N3" s="30" t="s">
        <v>62</v>
      </c>
      <c r="O3" s="30" t="s">
        <v>62</v>
      </c>
      <c r="P3" s="30" t="s">
        <v>62</v>
      </c>
      <c r="Q3" s="28"/>
      <c r="R3" s="30"/>
      <c r="S3" s="28"/>
      <c r="T3" s="28"/>
      <c r="U3" s="28"/>
      <c r="V3" s="28"/>
    </row>
    <row r="4" spans="1:24" ht="21.75" customHeight="1" x14ac:dyDescent="0.25">
      <c r="A4" s="128" t="s">
        <v>27</v>
      </c>
      <c r="B4" s="129"/>
      <c r="C4" s="130" t="s">
        <v>61</v>
      </c>
      <c r="D4" s="131"/>
      <c r="E4" s="131"/>
      <c r="F4" s="131"/>
      <c r="G4" s="131"/>
      <c r="H4" s="131"/>
      <c r="I4" s="29"/>
      <c r="M4" s="7" t="s">
        <v>74</v>
      </c>
      <c r="N4" s="28" t="s">
        <v>76</v>
      </c>
      <c r="O4" s="28" t="s">
        <v>76</v>
      </c>
      <c r="P4" s="28" t="s">
        <v>76</v>
      </c>
      <c r="Q4" s="30"/>
      <c r="R4" s="30"/>
      <c r="S4" s="30"/>
      <c r="T4" s="28"/>
      <c r="U4" s="28"/>
      <c r="V4" s="28"/>
    </row>
    <row r="5" spans="1:24" ht="24.75" customHeight="1" x14ac:dyDescent="0.25">
      <c r="A5" s="134" t="s">
        <v>63</v>
      </c>
      <c r="B5" s="129"/>
      <c r="C5" s="31"/>
      <c r="D5" s="135"/>
      <c r="E5" s="136"/>
      <c r="F5" s="136"/>
      <c r="G5" s="136"/>
      <c r="H5" s="136"/>
      <c r="I5" s="32"/>
      <c r="N5" s="28" t="s">
        <v>67</v>
      </c>
      <c r="O5" s="28" t="s">
        <v>67</v>
      </c>
      <c r="P5" s="28" t="s">
        <v>67</v>
      </c>
      <c r="Q5" s="28"/>
      <c r="R5" s="30"/>
      <c r="S5" s="28"/>
      <c r="T5" s="28"/>
      <c r="U5" s="28"/>
      <c r="V5" s="28"/>
    </row>
    <row r="6" spans="1:24" ht="24.75" customHeight="1" x14ac:dyDescent="0.25">
      <c r="A6" s="134" t="s">
        <v>65</v>
      </c>
      <c r="B6" s="129"/>
      <c r="C6" s="33"/>
      <c r="D6" s="137"/>
      <c r="E6" s="138"/>
      <c r="F6" s="138"/>
      <c r="G6" s="138"/>
      <c r="H6" s="138"/>
      <c r="I6" s="34"/>
      <c r="N6" s="28" t="s">
        <v>64</v>
      </c>
      <c r="O6" s="28" t="s">
        <v>64</v>
      </c>
      <c r="P6" s="28" t="s">
        <v>64</v>
      </c>
      <c r="Q6" s="28"/>
      <c r="S6" s="28"/>
    </row>
    <row r="7" spans="1:24" ht="21.75" customHeight="1" x14ac:dyDescent="0.25">
      <c r="A7" s="128" t="s">
        <v>28</v>
      </c>
      <c r="B7" s="129"/>
      <c r="C7" s="33"/>
      <c r="D7" s="137"/>
      <c r="E7" s="138"/>
      <c r="F7" s="138"/>
      <c r="G7" s="138"/>
      <c r="H7" s="138"/>
      <c r="I7" s="34"/>
      <c r="M7" s="7"/>
      <c r="N7" s="28" t="s">
        <v>77</v>
      </c>
      <c r="O7" s="28" t="s">
        <v>77</v>
      </c>
      <c r="P7" s="28" t="s">
        <v>77</v>
      </c>
      <c r="Q7" s="30"/>
      <c r="S7" s="30"/>
    </row>
    <row r="8" spans="1:24" s="38" customFormat="1" ht="20.25" customHeight="1" x14ac:dyDescent="0.25">
      <c r="A8" s="139" t="s">
        <v>68</v>
      </c>
      <c r="B8" s="140"/>
      <c r="C8" s="140"/>
      <c r="D8" s="140"/>
      <c r="E8" s="140"/>
      <c r="F8" s="140"/>
      <c r="G8" s="140"/>
      <c r="H8" s="140"/>
      <c r="I8" s="35"/>
      <c r="J8" s="36"/>
      <c r="K8" s="36"/>
      <c r="L8" s="36"/>
      <c r="M8" s="36"/>
      <c r="N8" s="30" t="s">
        <v>78</v>
      </c>
      <c r="O8" s="30" t="s">
        <v>78</v>
      </c>
      <c r="P8" s="30" t="s">
        <v>78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1" t="s">
        <v>29</v>
      </c>
      <c r="B9" s="141"/>
      <c r="C9" s="141"/>
      <c r="D9" s="141"/>
      <c r="E9" s="141"/>
      <c r="F9" s="141"/>
      <c r="G9" s="142" t="s">
        <v>36</v>
      </c>
      <c r="H9" s="142" t="s">
        <v>46</v>
      </c>
      <c r="I9" s="142" t="s">
        <v>47</v>
      </c>
      <c r="M9" s="40"/>
      <c r="N9" s="84" t="s">
        <v>79</v>
      </c>
      <c r="O9" s="84" t="s">
        <v>79</v>
      </c>
      <c r="P9" s="84" t="s">
        <v>79</v>
      </c>
      <c r="Q9" s="40"/>
      <c r="S9" s="40"/>
    </row>
    <row r="10" spans="1:24" s="41" customFormat="1" ht="41.25" customHeight="1" x14ac:dyDescent="0.25">
      <c r="A10" s="83" t="s">
        <v>56</v>
      </c>
      <c r="B10" s="83" t="s">
        <v>57</v>
      </c>
      <c r="C10" s="83" t="s">
        <v>58</v>
      </c>
      <c r="D10" s="83" t="s">
        <v>19</v>
      </c>
      <c r="E10" s="83" t="s">
        <v>45</v>
      </c>
      <c r="F10" s="83" t="s">
        <v>48</v>
      </c>
      <c r="G10" s="142"/>
      <c r="H10" s="142"/>
      <c r="I10" s="142"/>
      <c r="M10" s="37"/>
      <c r="N10" s="30" t="s">
        <v>80</v>
      </c>
      <c r="O10" s="30" t="s">
        <v>80</v>
      </c>
      <c r="P10" s="30" t="s">
        <v>80</v>
      </c>
      <c r="Q10" s="30"/>
      <c r="S10" s="30"/>
    </row>
    <row r="11" spans="1:24" ht="24.75" customHeight="1" x14ac:dyDescent="0.25">
      <c r="A11" s="82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81</v>
      </c>
      <c r="O11" s="28" t="s">
        <v>81</v>
      </c>
      <c r="P11" s="28" t="s">
        <v>81</v>
      </c>
      <c r="Q11" s="30"/>
      <c r="S11" s="30"/>
    </row>
    <row r="12" spans="1:24" ht="24.75" customHeight="1" x14ac:dyDescent="0.25">
      <c r="A12" s="82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82</v>
      </c>
      <c r="O12" s="30" t="s">
        <v>82</v>
      </c>
      <c r="P12" s="30" t="s">
        <v>82</v>
      </c>
    </row>
    <row r="13" spans="1:24" ht="24.75" customHeight="1" x14ac:dyDescent="0.25">
      <c r="A13" s="82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4" t="s">
        <v>83</v>
      </c>
      <c r="O13" s="84" t="s">
        <v>83</v>
      </c>
      <c r="P13" s="84" t="s">
        <v>83</v>
      </c>
    </row>
    <row r="14" spans="1:24" ht="24.75" customHeight="1" x14ac:dyDescent="0.25">
      <c r="A14" s="82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84</v>
      </c>
      <c r="O14" s="30" t="s">
        <v>84</v>
      </c>
      <c r="P14" s="30" t="s">
        <v>84</v>
      </c>
    </row>
    <row r="15" spans="1:24" ht="24.75" customHeight="1" x14ac:dyDescent="0.25">
      <c r="A15" s="82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66</v>
      </c>
      <c r="O15" s="28" t="s">
        <v>66</v>
      </c>
      <c r="P15" s="28" t="s">
        <v>66</v>
      </c>
    </row>
    <row r="16" spans="1:24" ht="24.75" customHeight="1" x14ac:dyDescent="0.25">
      <c r="A16" s="82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85</v>
      </c>
      <c r="O16" s="30" t="s">
        <v>85</v>
      </c>
      <c r="P16" s="30" t="s">
        <v>85</v>
      </c>
    </row>
    <row r="17" spans="1:16" ht="24.75" customHeight="1" x14ac:dyDescent="0.25">
      <c r="A17" s="82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4" t="s">
        <v>86</v>
      </c>
      <c r="O17" s="84" t="s">
        <v>86</v>
      </c>
      <c r="P17" s="84" t="s">
        <v>86</v>
      </c>
    </row>
    <row r="18" spans="1:16" ht="24.75" customHeight="1" x14ac:dyDescent="0.25">
      <c r="A18" s="82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87</v>
      </c>
      <c r="O18" s="30" t="s">
        <v>87</v>
      </c>
      <c r="P18" s="30" t="s">
        <v>87</v>
      </c>
    </row>
    <row r="19" spans="1:16" ht="24.75" customHeight="1" x14ac:dyDescent="0.25">
      <c r="A19" s="82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/>
      <c r="P19" s="30" t="s">
        <v>102</v>
      </c>
    </row>
    <row r="20" spans="1:16" ht="24.75" customHeight="1" x14ac:dyDescent="0.25">
      <c r="A20" s="82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6" ht="24.75" customHeight="1" x14ac:dyDescent="0.25">
      <c r="A21" s="82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6" ht="24.75" customHeight="1" x14ac:dyDescent="0.25">
      <c r="A22" s="82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6" ht="24.75" customHeight="1" x14ac:dyDescent="0.25">
      <c r="A23" s="82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6" ht="24.75" customHeight="1" x14ac:dyDescent="0.25">
      <c r="A24" s="82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6" ht="24.75" customHeight="1" x14ac:dyDescent="0.25">
      <c r="A25" s="82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6" ht="24.75" customHeight="1" x14ac:dyDescent="0.25">
      <c r="A26" s="82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6" ht="24.75" customHeight="1" x14ac:dyDescent="0.25">
      <c r="A27" s="82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6" ht="24.75" customHeight="1" x14ac:dyDescent="0.25">
      <c r="A28" s="82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6" ht="24.75" customHeight="1" x14ac:dyDescent="0.25">
      <c r="A29" s="82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6" ht="24.75" customHeight="1" x14ac:dyDescent="0.25">
      <c r="A30" s="82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6" ht="24.75" customHeight="1" x14ac:dyDescent="0.25">
      <c r="A31" s="82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6" ht="24.75" customHeight="1" x14ac:dyDescent="0.25">
      <c r="A32" s="82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82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82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82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82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82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82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82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82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82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82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82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82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82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82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82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82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82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82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82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82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82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82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82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82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82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82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82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82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82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dLpMCBikUCYgvefWgcN5Y0n5JNyNUb993ALiQ9wc1hszEsRaGWfo7DW1qVbEq4NefSKFtlOGSPFCrKY3BZDzvQ==" saltValue="hh1XjAQ0akhvL38BKAVHtw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2" priority="1">
      <formula>$B$11&lt;=$C$5</formula>
    </cfRule>
  </conditionalFormatting>
  <dataValidations count="5">
    <dataValidation type="list" showInputMessage="1" showErrorMessage="1" sqref="I4">
      <formula1>INDIRECT(I3)</formula1>
    </dataValidation>
    <dataValidation type="list" allowBlank="1" showInputMessage="1" showErrorMessage="1" sqref="I3">
      <formula1>Categoria</formula1>
    </dataValidation>
    <dataValidation type="list" allowBlank="1" showInputMessage="1" showErrorMessage="1" sqref="J4">
      <formula1>INDIRECT(Seleccion)</formula1>
    </dataValidation>
    <dataValidation type="list" allowBlank="1" showInputMessage="1" showErrorMessage="1" sqref="C3:H3">
      <formula1>$M$2:$M$4</formula1>
    </dataValidation>
    <dataValidation type="list" showInputMessage="1" showErrorMessage="1" sqref="C4:H4">
      <formula1>$P$2:$P$19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pageSetUpPr fitToPage="1"/>
  </sheetPr>
  <dimension ref="A1:X61"/>
  <sheetViews>
    <sheetView view="pageBreakPreview" topLeftCell="A53" zoomScaleNormal="89" zoomScaleSheetLayoutView="100" workbookViewId="0">
      <selection activeCell="A11" sqref="A11:XFD61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1" max="11" width="9.7109375" customWidth="1"/>
    <col min="12" max="12" width="3.7109375" customWidth="1"/>
    <col min="13" max="13" width="22.5703125" hidden="1" customWidth="1"/>
    <col min="14" max="14" width="10.5703125" hidden="1" customWidth="1"/>
    <col min="15" max="15" width="8.140625" hidden="1" customWidth="1"/>
    <col min="16" max="16" width="9.140625" hidden="1" customWidth="1"/>
    <col min="17" max="17" width="10.140625" hidden="1" customWidth="1"/>
    <col min="18" max="18" width="11.5703125" hidden="1" customWidth="1"/>
    <col min="19" max="19" width="10.4257812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18" t="s">
        <v>26</v>
      </c>
      <c r="B1" s="119"/>
      <c r="C1" s="119"/>
      <c r="D1" s="119"/>
      <c r="E1" s="119"/>
      <c r="F1" s="119"/>
      <c r="G1" s="119"/>
      <c r="H1" s="119"/>
      <c r="I1" s="26"/>
      <c r="M1" t="s">
        <v>59</v>
      </c>
      <c r="N1" t="s">
        <v>70</v>
      </c>
      <c r="O1" t="s">
        <v>71</v>
      </c>
      <c r="P1" t="s">
        <v>72</v>
      </c>
      <c r="Q1" t="s">
        <v>73</v>
      </c>
      <c r="R1" t="s">
        <v>74</v>
      </c>
      <c r="S1" t="s">
        <v>75</v>
      </c>
    </row>
    <row r="2" spans="1:24" ht="21.75" customHeight="1" x14ac:dyDescent="0.25">
      <c r="A2" s="128" t="s">
        <v>60</v>
      </c>
      <c r="B2" s="129"/>
      <c r="C2" s="132"/>
      <c r="D2" s="133"/>
      <c r="E2" s="133"/>
      <c r="F2" s="133"/>
      <c r="G2" s="133"/>
      <c r="H2" s="133"/>
      <c r="I2" s="27"/>
      <c r="M2" s="7" t="s">
        <v>71</v>
      </c>
      <c r="N2" s="30" t="s">
        <v>61</v>
      </c>
      <c r="O2" s="30" t="s">
        <v>61</v>
      </c>
      <c r="P2" s="30" t="s">
        <v>61</v>
      </c>
      <c r="Q2" s="30" t="s">
        <v>69</v>
      </c>
      <c r="R2" s="30" t="s">
        <v>69</v>
      </c>
      <c r="S2" s="30" t="s">
        <v>69</v>
      </c>
    </row>
    <row r="3" spans="1:24" ht="21.75" customHeight="1" x14ac:dyDescent="0.25">
      <c r="A3" s="128" t="s">
        <v>39</v>
      </c>
      <c r="B3" s="129"/>
      <c r="C3" s="130" t="s">
        <v>72</v>
      </c>
      <c r="D3" s="131"/>
      <c r="E3" s="131"/>
      <c r="F3" s="131"/>
      <c r="G3" s="131"/>
      <c r="H3" s="131"/>
      <c r="I3" s="29"/>
      <c r="M3" s="7" t="s">
        <v>72</v>
      </c>
      <c r="N3" s="30" t="s">
        <v>62</v>
      </c>
      <c r="O3" s="30" t="s">
        <v>62</v>
      </c>
      <c r="P3" s="30" t="s">
        <v>62</v>
      </c>
      <c r="Q3" s="28"/>
      <c r="R3" s="30"/>
      <c r="S3" s="28"/>
      <c r="T3" s="28"/>
      <c r="U3" s="28"/>
      <c r="V3" s="28"/>
    </row>
    <row r="4" spans="1:24" ht="21.75" customHeight="1" x14ac:dyDescent="0.25">
      <c r="A4" s="128" t="s">
        <v>27</v>
      </c>
      <c r="B4" s="129"/>
      <c r="C4" s="130" t="s">
        <v>61</v>
      </c>
      <c r="D4" s="131"/>
      <c r="E4" s="131"/>
      <c r="F4" s="131"/>
      <c r="G4" s="131"/>
      <c r="H4" s="131"/>
      <c r="I4" s="29"/>
      <c r="M4" s="7" t="s">
        <v>74</v>
      </c>
      <c r="N4" s="28" t="s">
        <v>76</v>
      </c>
      <c r="O4" s="28" t="s">
        <v>76</v>
      </c>
      <c r="P4" s="28" t="s">
        <v>76</v>
      </c>
      <c r="Q4" s="30"/>
      <c r="R4" s="30"/>
      <c r="S4" s="30"/>
      <c r="T4" s="28"/>
      <c r="U4" s="28"/>
      <c r="V4" s="28"/>
    </row>
    <row r="5" spans="1:24" ht="24.75" customHeight="1" x14ac:dyDescent="0.25">
      <c r="A5" s="134" t="s">
        <v>63</v>
      </c>
      <c r="B5" s="129"/>
      <c r="C5" s="31"/>
      <c r="D5" s="135"/>
      <c r="E5" s="136"/>
      <c r="F5" s="136"/>
      <c r="G5" s="136"/>
      <c r="H5" s="136"/>
      <c r="I5" s="32"/>
      <c r="N5" s="28" t="s">
        <v>67</v>
      </c>
      <c r="O5" s="28" t="s">
        <v>67</v>
      </c>
      <c r="P5" s="28" t="s">
        <v>67</v>
      </c>
      <c r="Q5" s="28"/>
      <c r="R5" s="30"/>
      <c r="S5" s="28"/>
      <c r="T5" s="28"/>
      <c r="U5" s="28"/>
      <c r="V5" s="28"/>
    </row>
    <row r="6" spans="1:24" ht="24.75" customHeight="1" x14ac:dyDescent="0.25">
      <c r="A6" s="134" t="s">
        <v>65</v>
      </c>
      <c r="B6" s="129"/>
      <c r="C6" s="33"/>
      <c r="D6" s="137"/>
      <c r="E6" s="138"/>
      <c r="F6" s="138"/>
      <c r="G6" s="138"/>
      <c r="H6" s="138"/>
      <c r="I6" s="34"/>
      <c r="N6" s="28" t="s">
        <v>64</v>
      </c>
      <c r="O6" s="28" t="s">
        <v>64</v>
      </c>
      <c r="P6" s="28" t="s">
        <v>64</v>
      </c>
      <c r="Q6" s="28"/>
      <c r="S6" s="28"/>
    </row>
    <row r="7" spans="1:24" ht="21.75" customHeight="1" x14ac:dyDescent="0.25">
      <c r="A7" s="128" t="s">
        <v>28</v>
      </c>
      <c r="B7" s="129"/>
      <c r="C7" s="33"/>
      <c r="D7" s="137"/>
      <c r="E7" s="138"/>
      <c r="F7" s="138"/>
      <c r="G7" s="138"/>
      <c r="H7" s="138"/>
      <c r="I7" s="34"/>
      <c r="M7" s="7"/>
      <c r="N7" s="28" t="s">
        <v>77</v>
      </c>
      <c r="O7" s="28" t="s">
        <v>77</v>
      </c>
      <c r="P7" s="28" t="s">
        <v>77</v>
      </c>
      <c r="Q7" s="30"/>
      <c r="S7" s="30"/>
    </row>
    <row r="8" spans="1:24" s="38" customFormat="1" ht="20.25" customHeight="1" x14ac:dyDescent="0.25">
      <c r="A8" s="139" t="s">
        <v>68</v>
      </c>
      <c r="B8" s="140"/>
      <c r="C8" s="140"/>
      <c r="D8" s="140"/>
      <c r="E8" s="140"/>
      <c r="F8" s="140"/>
      <c r="G8" s="140"/>
      <c r="H8" s="140"/>
      <c r="I8" s="35"/>
      <c r="J8" s="36"/>
      <c r="K8" s="36"/>
      <c r="L8" s="36"/>
      <c r="M8" s="36"/>
      <c r="N8" s="30" t="s">
        <v>78</v>
      </c>
      <c r="O8" s="30" t="s">
        <v>78</v>
      </c>
      <c r="P8" s="30" t="s">
        <v>78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1" t="s">
        <v>29</v>
      </c>
      <c r="B9" s="141"/>
      <c r="C9" s="141"/>
      <c r="D9" s="141"/>
      <c r="E9" s="141"/>
      <c r="F9" s="141"/>
      <c r="G9" s="142" t="s">
        <v>36</v>
      </c>
      <c r="H9" s="142" t="s">
        <v>46</v>
      </c>
      <c r="I9" s="142" t="s">
        <v>47</v>
      </c>
      <c r="M9" s="40"/>
      <c r="N9" s="84" t="s">
        <v>79</v>
      </c>
      <c r="O9" s="84" t="s">
        <v>79</v>
      </c>
      <c r="P9" s="84" t="s">
        <v>79</v>
      </c>
      <c r="Q9" s="40"/>
      <c r="S9" s="40"/>
    </row>
    <row r="10" spans="1:24" s="41" customFormat="1" ht="42.75" customHeight="1" x14ac:dyDescent="0.25">
      <c r="A10" s="96" t="s">
        <v>56</v>
      </c>
      <c r="B10" s="96" t="s">
        <v>57</v>
      </c>
      <c r="C10" s="96" t="s">
        <v>58</v>
      </c>
      <c r="D10" s="96" t="s">
        <v>19</v>
      </c>
      <c r="E10" s="96" t="s">
        <v>45</v>
      </c>
      <c r="F10" s="96" t="s">
        <v>48</v>
      </c>
      <c r="G10" s="142"/>
      <c r="H10" s="142"/>
      <c r="I10" s="142"/>
      <c r="M10" s="37"/>
      <c r="N10" s="30" t="s">
        <v>80</v>
      </c>
      <c r="O10" s="30" t="s">
        <v>80</v>
      </c>
      <c r="P10" s="30" t="s">
        <v>80</v>
      </c>
      <c r="Q10" s="30"/>
      <c r="S10" s="30"/>
    </row>
    <row r="11" spans="1:24" ht="24.75" customHeight="1" x14ac:dyDescent="0.25">
      <c r="A11" s="95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81</v>
      </c>
      <c r="O11" s="28" t="s">
        <v>81</v>
      </c>
      <c r="P11" s="28" t="s">
        <v>81</v>
      </c>
      <c r="Q11" s="30"/>
      <c r="S11" s="30"/>
    </row>
    <row r="12" spans="1:24" ht="24.75" customHeight="1" x14ac:dyDescent="0.25">
      <c r="A12" s="95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82</v>
      </c>
      <c r="O12" s="30" t="s">
        <v>82</v>
      </c>
      <c r="P12" s="30" t="s">
        <v>82</v>
      </c>
    </row>
    <row r="13" spans="1:24" ht="24.75" customHeight="1" x14ac:dyDescent="0.25">
      <c r="A13" s="95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4" t="s">
        <v>83</v>
      </c>
      <c r="O13" s="84" t="s">
        <v>83</v>
      </c>
      <c r="P13" s="84" t="s">
        <v>83</v>
      </c>
    </row>
    <row r="14" spans="1:24" ht="24.75" customHeight="1" x14ac:dyDescent="0.25">
      <c r="A14" s="95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84</v>
      </c>
      <c r="O14" s="30" t="s">
        <v>84</v>
      </c>
      <c r="P14" s="30" t="s">
        <v>84</v>
      </c>
    </row>
    <row r="15" spans="1:24" ht="24.75" customHeight="1" x14ac:dyDescent="0.25">
      <c r="A15" s="95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66</v>
      </c>
      <c r="O15" s="28" t="s">
        <v>66</v>
      </c>
      <c r="P15" s="28" t="s">
        <v>66</v>
      </c>
    </row>
    <row r="16" spans="1:24" ht="24.75" customHeight="1" x14ac:dyDescent="0.25">
      <c r="A16" s="95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85</v>
      </c>
      <c r="O16" s="30" t="s">
        <v>85</v>
      </c>
      <c r="P16" s="30" t="s">
        <v>85</v>
      </c>
    </row>
    <row r="17" spans="1:16" ht="24.75" customHeight="1" x14ac:dyDescent="0.25">
      <c r="A17" s="95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4" t="s">
        <v>86</v>
      </c>
      <c r="O17" s="84" t="s">
        <v>86</v>
      </c>
      <c r="P17" s="84" t="s">
        <v>86</v>
      </c>
    </row>
    <row r="18" spans="1:16" ht="24.75" customHeight="1" x14ac:dyDescent="0.25">
      <c r="A18" s="95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87</v>
      </c>
      <c r="O18" s="30" t="s">
        <v>87</v>
      </c>
      <c r="P18" s="30" t="s">
        <v>87</v>
      </c>
    </row>
    <row r="19" spans="1:16" ht="24.75" customHeight="1" x14ac:dyDescent="0.25">
      <c r="A19" s="95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/>
      <c r="P19" s="30" t="s">
        <v>102</v>
      </c>
    </row>
    <row r="20" spans="1:16" ht="24.75" customHeight="1" x14ac:dyDescent="0.25">
      <c r="A20" s="95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6" ht="24.75" customHeight="1" x14ac:dyDescent="0.25">
      <c r="A21" s="95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6" ht="24.75" customHeight="1" x14ac:dyDescent="0.25">
      <c r="A22" s="95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6" ht="24.75" customHeight="1" x14ac:dyDescent="0.25">
      <c r="A23" s="95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6" ht="24.75" customHeight="1" x14ac:dyDescent="0.25">
      <c r="A24" s="95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6" ht="24.75" customHeight="1" x14ac:dyDescent="0.25">
      <c r="A25" s="95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6" ht="24.75" customHeight="1" x14ac:dyDescent="0.25">
      <c r="A26" s="95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6" ht="24.75" customHeight="1" x14ac:dyDescent="0.25">
      <c r="A27" s="95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6" ht="24.75" customHeight="1" x14ac:dyDescent="0.25">
      <c r="A28" s="95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6" ht="24.75" customHeight="1" x14ac:dyDescent="0.25">
      <c r="A29" s="95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6" ht="24.75" customHeight="1" x14ac:dyDescent="0.25">
      <c r="A30" s="95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6" ht="24.75" customHeight="1" x14ac:dyDescent="0.25">
      <c r="A31" s="95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6" ht="24.75" customHeight="1" x14ac:dyDescent="0.25">
      <c r="A32" s="95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5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5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5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5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5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5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5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5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5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5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5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5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5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5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5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5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5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5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5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5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5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5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5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5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5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5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5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5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t="24.75" customHeight="1" x14ac:dyDescent="0.25">
      <c r="A61" s="95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7wk0kI8ERRPNMsRkuvZZsoDJiaPdj55aQtV4DrEmIHnm9udoN0Tb6PdvzGRu2frAVqsfwZpmrfXWMTaip4PpPg==" saltValue="5F03HJa9Dwsrshm0ECbwFg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1" priority="1">
      <formula>$B$11&lt;=$C$5</formula>
    </cfRule>
  </conditionalFormatting>
  <dataValidations count="5">
    <dataValidation type="list" allowBlank="1" showInputMessage="1" showErrorMessage="1" sqref="J4">
      <formula1>INDIRECT(Seleccion)</formula1>
    </dataValidation>
    <dataValidation type="list" allowBlank="1" showInputMessage="1" showErrorMessage="1" sqref="I3">
      <formula1>Categoria</formula1>
    </dataValidation>
    <dataValidation type="list" showInputMessage="1" showErrorMessage="1" sqref="I4">
      <formula1>INDIRECT(I3)</formula1>
    </dataValidation>
    <dataValidation type="list" showInputMessage="1" showErrorMessage="1" sqref="C4:H4">
      <formula1>$P$2:$P$19</formula1>
    </dataValidation>
    <dataValidation type="list" allowBlank="1" showInputMessage="1" showErrorMessage="1" sqref="C3:H3">
      <formula1>$M$2:$M$4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Normal="89" zoomScaleSheetLayoutView="100" workbookViewId="0">
      <selection activeCell="A11" sqref="A11:XFD60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1" max="11" width="9.7109375" customWidth="1"/>
    <col min="12" max="12" width="3.7109375" customWidth="1"/>
    <col min="13" max="13" width="22.5703125" hidden="1" customWidth="1"/>
    <col min="14" max="14" width="10.5703125" hidden="1" customWidth="1"/>
    <col min="15" max="15" width="8.140625" hidden="1" customWidth="1"/>
    <col min="16" max="16" width="9.140625" hidden="1" customWidth="1"/>
    <col min="17" max="17" width="10.140625" hidden="1" customWidth="1"/>
    <col min="18" max="18" width="11.5703125" hidden="1" customWidth="1"/>
    <col min="19" max="19" width="10.4257812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18" t="s">
        <v>26</v>
      </c>
      <c r="B1" s="119"/>
      <c r="C1" s="119"/>
      <c r="D1" s="119"/>
      <c r="E1" s="119"/>
      <c r="F1" s="119"/>
      <c r="G1" s="119"/>
      <c r="H1" s="119"/>
      <c r="I1" s="26"/>
      <c r="M1" t="s">
        <v>59</v>
      </c>
      <c r="N1" t="s">
        <v>70</v>
      </c>
      <c r="O1" t="s">
        <v>71</v>
      </c>
      <c r="P1" t="s">
        <v>72</v>
      </c>
      <c r="Q1" t="s">
        <v>73</v>
      </c>
      <c r="R1" t="s">
        <v>74</v>
      </c>
      <c r="S1" t="s">
        <v>75</v>
      </c>
    </row>
    <row r="2" spans="1:24" ht="21.75" customHeight="1" x14ac:dyDescent="0.25">
      <c r="A2" s="128" t="s">
        <v>60</v>
      </c>
      <c r="B2" s="129"/>
      <c r="C2" s="132"/>
      <c r="D2" s="133"/>
      <c r="E2" s="133"/>
      <c r="F2" s="133"/>
      <c r="G2" s="133"/>
      <c r="H2" s="133"/>
      <c r="I2" s="27"/>
      <c r="M2" s="7" t="s">
        <v>71</v>
      </c>
      <c r="N2" s="30" t="s">
        <v>61</v>
      </c>
      <c r="O2" s="30" t="s">
        <v>61</v>
      </c>
      <c r="P2" s="30" t="s">
        <v>61</v>
      </c>
      <c r="Q2" s="30" t="s">
        <v>69</v>
      </c>
      <c r="R2" s="30" t="s">
        <v>69</v>
      </c>
      <c r="S2" s="30" t="s">
        <v>69</v>
      </c>
    </row>
    <row r="3" spans="1:24" ht="21.75" customHeight="1" x14ac:dyDescent="0.25">
      <c r="A3" s="128" t="s">
        <v>39</v>
      </c>
      <c r="B3" s="129"/>
      <c r="C3" s="130" t="s">
        <v>72</v>
      </c>
      <c r="D3" s="131"/>
      <c r="E3" s="131"/>
      <c r="F3" s="131"/>
      <c r="G3" s="131"/>
      <c r="H3" s="131"/>
      <c r="I3" s="29"/>
      <c r="M3" s="7" t="s">
        <v>72</v>
      </c>
      <c r="N3" s="30" t="s">
        <v>62</v>
      </c>
      <c r="O3" s="30" t="s">
        <v>62</v>
      </c>
      <c r="P3" s="30" t="s">
        <v>62</v>
      </c>
      <c r="Q3" s="28"/>
      <c r="R3" s="30"/>
      <c r="S3" s="28"/>
      <c r="T3" s="28"/>
      <c r="U3" s="28"/>
      <c r="V3" s="28"/>
    </row>
    <row r="4" spans="1:24" ht="21.75" customHeight="1" x14ac:dyDescent="0.25">
      <c r="A4" s="128" t="s">
        <v>27</v>
      </c>
      <c r="B4" s="129"/>
      <c r="C4" s="130" t="s">
        <v>61</v>
      </c>
      <c r="D4" s="131"/>
      <c r="E4" s="131"/>
      <c r="F4" s="131"/>
      <c r="G4" s="131"/>
      <c r="H4" s="131"/>
      <c r="I4" s="29"/>
      <c r="M4" s="7" t="s">
        <v>74</v>
      </c>
      <c r="N4" s="28" t="s">
        <v>76</v>
      </c>
      <c r="O4" s="28" t="s">
        <v>76</v>
      </c>
      <c r="P4" s="28" t="s">
        <v>76</v>
      </c>
      <c r="Q4" s="30"/>
      <c r="R4" s="30"/>
      <c r="S4" s="30"/>
      <c r="T4" s="28"/>
      <c r="U4" s="28"/>
      <c r="V4" s="28"/>
    </row>
    <row r="5" spans="1:24" ht="24.75" customHeight="1" x14ac:dyDescent="0.25">
      <c r="A5" s="134" t="s">
        <v>63</v>
      </c>
      <c r="B5" s="129"/>
      <c r="C5" s="31"/>
      <c r="D5" s="135"/>
      <c r="E5" s="136"/>
      <c r="F5" s="136"/>
      <c r="G5" s="136"/>
      <c r="H5" s="136"/>
      <c r="I5" s="32"/>
      <c r="N5" s="28" t="s">
        <v>67</v>
      </c>
      <c r="O5" s="28" t="s">
        <v>67</v>
      </c>
      <c r="P5" s="28" t="s">
        <v>67</v>
      </c>
      <c r="Q5" s="28"/>
      <c r="R5" s="30"/>
      <c r="S5" s="28"/>
      <c r="T5" s="28"/>
      <c r="U5" s="28"/>
      <c r="V5" s="28"/>
    </row>
    <row r="6" spans="1:24" ht="24.75" customHeight="1" x14ac:dyDescent="0.25">
      <c r="A6" s="134" t="s">
        <v>65</v>
      </c>
      <c r="B6" s="129"/>
      <c r="C6" s="33"/>
      <c r="D6" s="137"/>
      <c r="E6" s="138"/>
      <c r="F6" s="138"/>
      <c r="G6" s="138"/>
      <c r="H6" s="138"/>
      <c r="I6" s="34"/>
      <c r="N6" s="28" t="s">
        <v>64</v>
      </c>
      <c r="O6" s="28" t="s">
        <v>64</v>
      </c>
      <c r="P6" s="28" t="s">
        <v>64</v>
      </c>
      <c r="Q6" s="28"/>
      <c r="S6" s="28"/>
    </row>
    <row r="7" spans="1:24" ht="21.75" customHeight="1" x14ac:dyDescent="0.25">
      <c r="A7" s="128" t="s">
        <v>28</v>
      </c>
      <c r="B7" s="129"/>
      <c r="C7" s="33"/>
      <c r="D7" s="137"/>
      <c r="E7" s="138"/>
      <c r="F7" s="138"/>
      <c r="G7" s="138"/>
      <c r="H7" s="138"/>
      <c r="I7" s="34"/>
      <c r="M7" s="7"/>
      <c r="N7" s="28" t="s">
        <v>77</v>
      </c>
      <c r="O7" s="28" t="s">
        <v>77</v>
      </c>
      <c r="P7" s="28" t="s">
        <v>77</v>
      </c>
      <c r="Q7" s="30"/>
      <c r="S7" s="30"/>
    </row>
    <row r="8" spans="1:24" s="38" customFormat="1" ht="20.25" customHeight="1" x14ac:dyDescent="0.25">
      <c r="A8" s="139" t="s">
        <v>68</v>
      </c>
      <c r="B8" s="140"/>
      <c r="C8" s="140"/>
      <c r="D8" s="140"/>
      <c r="E8" s="140"/>
      <c r="F8" s="140"/>
      <c r="G8" s="140"/>
      <c r="H8" s="140"/>
      <c r="I8" s="35"/>
      <c r="J8" s="36"/>
      <c r="K8" s="36"/>
      <c r="L8" s="36"/>
      <c r="M8" s="36"/>
      <c r="N8" s="30" t="s">
        <v>78</v>
      </c>
      <c r="O8" s="30" t="s">
        <v>78</v>
      </c>
      <c r="P8" s="30" t="s">
        <v>78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1" t="s">
        <v>29</v>
      </c>
      <c r="B9" s="141"/>
      <c r="C9" s="141"/>
      <c r="D9" s="141"/>
      <c r="E9" s="141"/>
      <c r="F9" s="141"/>
      <c r="G9" s="142" t="s">
        <v>36</v>
      </c>
      <c r="H9" s="142" t="s">
        <v>46</v>
      </c>
      <c r="I9" s="142" t="s">
        <v>47</v>
      </c>
      <c r="M9" s="40"/>
      <c r="N9" s="84" t="s">
        <v>79</v>
      </c>
      <c r="O9" s="84" t="s">
        <v>79</v>
      </c>
      <c r="P9" s="84" t="s">
        <v>79</v>
      </c>
      <c r="Q9" s="40"/>
      <c r="S9" s="40"/>
    </row>
    <row r="10" spans="1:24" s="41" customFormat="1" ht="41.25" customHeight="1" x14ac:dyDescent="0.25">
      <c r="A10" s="96" t="s">
        <v>56</v>
      </c>
      <c r="B10" s="96" t="s">
        <v>57</v>
      </c>
      <c r="C10" s="96" t="s">
        <v>58</v>
      </c>
      <c r="D10" s="96" t="s">
        <v>19</v>
      </c>
      <c r="E10" s="96" t="s">
        <v>45</v>
      </c>
      <c r="F10" s="96" t="s">
        <v>48</v>
      </c>
      <c r="G10" s="142"/>
      <c r="H10" s="142"/>
      <c r="I10" s="142"/>
      <c r="M10" s="37"/>
      <c r="N10" s="30" t="s">
        <v>80</v>
      </c>
      <c r="O10" s="30" t="s">
        <v>80</v>
      </c>
      <c r="P10" s="30" t="s">
        <v>80</v>
      </c>
      <c r="Q10" s="30"/>
      <c r="S10" s="30"/>
    </row>
    <row r="11" spans="1:24" ht="24.75" customHeight="1" x14ac:dyDescent="0.25">
      <c r="A11" s="95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81</v>
      </c>
      <c r="O11" s="28" t="s">
        <v>81</v>
      </c>
      <c r="P11" s="28" t="s">
        <v>81</v>
      </c>
      <c r="Q11" s="30"/>
      <c r="S11" s="30"/>
    </row>
    <row r="12" spans="1:24" ht="24.75" customHeight="1" x14ac:dyDescent="0.25">
      <c r="A12" s="95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82</v>
      </c>
      <c r="O12" s="30" t="s">
        <v>82</v>
      </c>
      <c r="P12" s="30" t="s">
        <v>82</v>
      </c>
    </row>
    <row r="13" spans="1:24" ht="24.75" customHeight="1" x14ac:dyDescent="0.25">
      <c r="A13" s="95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4" t="s">
        <v>83</v>
      </c>
      <c r="O13" s="84" t="s">
        <v>83</v>
      </c>
      <c r="P13" s="84" t="s">
        <v>83</v>
      </c>
    </row>
    <row r="14" spans="1:24" ht="24.75" customHeight="1" x14ac:dyDescent="0.25">
      <c r="A14" s="95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84</v>
      </c>
      <c r="O14" s="30" t="s">
        <v>84</v>
      </c>
      <c r="P14" s="30" t="s">
        <v>84</v>
      </c>
    </row>
    <row r="15" spans="1:24" ht="24.75" customHeight="1" x14ac:dyDescent="0.25">
      <c r="A15" s="95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66</v>
      </c>
      <c r="O15" s="28" t="s">
        <v>66</v>
      </c>
      <c r="P15" s="28" t="s">
        <v>66</v>
      </c>
    </row>
    <row r="16" spans="1:24" ht="24.75" customHeight="1" x14ac:dyDescent="0.25">
      <c r="A16" s="95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85</v>
      </c>
      <c r="O16" s="30" t="s">
        <v>85</v>
      </c>
      <c r="P16" s="30" t="s">
        <v>85</v>
      </c>
    </row>
    <row r="17" spans="1:16" ht="24.75" customHeight="1" x14ac:dyDescent="0.25">
      <c r="A17" s="95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4" t="s">
        <v>86</v>
      </c>
      <c r="O17" s="84" t="s">
        <v>86</v>
      </c>
      <c r="P17" s="84" t="s">
        <v>86</v>
      </c>
    </row>
    <row r="18" spans="1:16" ht="24.75" customHeight="1" x14ac:dyDescent="0.25">
      <c r="A18" s="95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87</v>
      </c>
      <c r="O18" s="30" t="s">
        <v>87</v>
      </c>
      <c r="P18" s="30" t="s">
        <v>87</v>
      </c>
    </row>
    <row r="19" spans="1:16" ht="24.75" customHeight="1" x14ac:dyDescent="0.25">
      <c r="A19" s="95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/>
      <c r="P19" s="30" t="s">
        <v>102</v>
      </c>
    </row>
    <row r="20" spans="1:16" ht="24.75" customHeight="1" x14ac:dyDescent="0.25">
      <c r="A20" s="95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6" ht="24.75" customHeight="1" x14ac:dyDescent="0.25">
      <c r="A21" s="95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6" ht="24.75" customHeight="1" x14ac:dyDescent="0.25">
      <c r="A22" s="95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6" ht="24.75" customHeight="1" x14ac:dyDescent="0.25">
      <c r="A23" s="95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6" ht="24.75" customHeight="1" x14ac:dyDescent="0.25">
      <c r="A24" s="95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6" ht="24.75" customHeight="1" x14ac:dyDescent="0.25">
      <c r="A25" s="95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6" ht="24.75" customHeight="1" x14ac:dyDescent="0.25">
      <c r="A26" s="95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6" ht="24.75" customHeight="1" x14ac:dyDescent="0.25">
      <c r="A27" s="95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6" ht="24.75" customHeight="1" x14ac:dyDescent="0.25">
      <c r="A28" s="95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6" ht="24.75" customHeight="1" x14ac:dyDescent="0.25">
      <c r="A29" s="95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6" ht="24.75" customHeight="1" x14ac:dyDescent="0.25">
      <c r="A30" s="95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6" ht="24.75" customHeight="1" x14ac:dyDescent="0.25">
      <c r="A31" s="95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6" ht="24.75" customHeight="1" x14ac:dyDescent="0.25">
      <c r="A32" s="95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5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5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5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5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5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5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5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5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5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5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5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5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5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5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5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5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5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5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5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5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5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5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5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5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5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5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5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5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95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yW0TOulZ8m0/dOxIgMaWT0izmqaGOP1i7uxRavXTUg404DzLemhcePGpXvYxnFq1JjzRhqKTDKKCo6CvqWoWtQ==" saltValue="GqkePdk2pZFft1d3wlPsCw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0" priority="1">
      <formula>$B$11&lt;=$C$5</formula>
    </cfRule>
  </conditionalFormatting>
  <dataValidations count="5">
    <dataValidation type="list" allowBlank="1" showInputMessage="1" showErrorMessage="1" sqref="J4">
      <formula1>INDIRECT(Seleccion)</formula1>
    </dataValidation>
    <dataValidation type="list" allowBlank="1" showInputMessage="1" showErrorMessage="1" sqref="I3">
      <formula1>Categoria</formula1>
    </dataValidation>
    <dataValidation type="list" showInputMessage="1" showErrorMessage="1" sqref="I4">
      <formula1>INDIRECT(I3)</formula1>
    </dataValidation>
    <dataValidation type="list" showInputMessage="1" showErrorMessage="1" sqref="C4:H4">
      <formula1>$P$2:$P$19</formula1>
    </dataValidation>
    <dataValidation type="list" allowBlank="1" showInputMessage="1" showErrorMessage="1" sqref="C3:H3">
      <formula1>$M$2:$M$4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Normal="89" zoomScaleSheetLayoutView="100" workbookViewId="0">
      <selection activeCell="A11" sqref="A11:XFD60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1" max="11" width="9.7109375" customWidth="1"/>
    <col min="12" max="12" width="3.7109375" customWidth="1"/>
    <col min="13" max="13" width="22.5703125" hidden="1" customWidth="1"/>
    <col min="14" max="14" width="10.5703125" hidden="1" customWidth="1"/>
    <col min="15" max="15" width="8.140625" hidden="1" customWidth="1"/>
    <col min="16" max="16" width="9.140625" hidden="1" customWidth="1"/>
    <col min="17" max="17" width="10.140625" hidden="1" customWidth="1"/>
    <col min="18" max="18" width="11.5703125" hidden="1" customWidth="1"/>
    <col min="19" max="19" width="10.4257812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18" t="s">
        <v>26</v>
      </c>
      <c r="B1" s="119"/>
      <c r="C1" s="119"/>
      <c r="D1" s="119"/>
      <c r="E1" s="119"/>
      <c r="F1" s="119"/>
      <c r="G1" s="119"/>
      <c r="H1" s="119"/>
      <c r="I1" s="26"/>
      <c r="M1" t="s">
        <v>59</v>
      </c>
      <c r="N1" t="s">
        <v>70</v>
      </c>
      <c r="O1" t="s">
        <v>71</v>
      </c>
      <c r="P1" t="s">
        <v>72</v>
      </c>
      <c r="Q1" t="s">
        <v>73</v>
      </c>
      <c r="R1" t="s">
        <v>74</v>
      </c>
      <c r="S1" t="s">
        <v>75</v>
      </c>
    </row>
    <row r="2" spans="1:24" ht="21.75" customHeight="1" x14ac:dyDescent="0.25">
      <c r="A2" s="128" t="s">
        <v>60</v>
      </c>
      <c r="B2" s="129"/>
      <c r="C2" s="132"/>
      <c r="D2" s="133"/>
      <c r="E2" s="133"/>
      <c r="F2" s="133"/>
      <c r="G2" s="133"/>
      <c r="H2" s="133"/>
      <c r="I2" s="27"/>
      <c r="M2" s="7" t="s">
        <v>71</v>
      </c>
      <c r="N2" s="30" t="s">
        <v>61</v>
      </c>
      <c r="O2" s="30" t="s">
        <v>61</v>
      </c>
      <c r="P2" s="30" t="s">
        <v>61</v>
      </c>
      <c r="Q2" s="30" t="s">
        <v>69</v>
      </c>
      <c r="R2" s="30" t="s">
        <v>69</v>
      </c>
      <c r="S2" s="30" t="s">
        <v>69</v>
      </c>
    </row>
    <row r="3" spans="1:24" ht="21.75" customHeight="1" x14ac:dyDescent="0.25">
      <c r="A3" s="128" t="s">
        <v>39</v>
      </c>
      <c r="B3" s="129"/>
      <c r="C3" s="130" t="s">
        <v>72</v>
      </c>
      <c r="D3" s="131"/>
      <c r="E3" s="131"/>
      <c r="F3" s="131"/>
      <c r="G3" s="131"/>
      <c r="H3" s="131"/>
      <c r="I3" s="29"/>
      <c r="M3" s="7" t="s">
        <v>72</v>
      </c>
      <c r="N3" s="30" t="s">
        <v>62</v>
      </c>
      <c r="O3" s="30" t="s">
        <v>62</v>
      </c>
      <c r="P3" s="30" t="s">
        <v>62</v>
      </c>
      <c r="Q3" s="28"/>
      <c r="R3" s="30"/>
      <c r="S3" s="28"/>
      <c r="T3" s="28"/>
      <c r="U3" s="28"/>
      <c r="V3" s="28"/>
    </row>
    <row r="4" spans="1:24" ht="21.75" customHeight="1" x14ac:dyDescent="0.25">
      <c r="A4" s="128" t="s">
        <v>27</v>
      </c>
      <c r="B4" s="129"/>
      <c r="C4" s="130" t="s">
        <v>61</v>
      </c>
      <c r="D4" s="131"/>
      <c r="E4" s="131"/>
      <c r="F4" s="131"/>
      <c r="G4" s="131"/>
      <c r="H4" s="131"/>
      <c r="I4" s="29"/>
      <c r="M4" s="7" t="s">
        <v>74</v>
      </c>
      <c r="N4" s="28" t="s">
        <v>76</v>
      </c>
      <c r="O4" s="28" t="s">
        <v>76</v>
      </c>
      <c r="P4" s="28" t="s">
        <v>76</v>
      </c>
      <c r="Q4" s="30"/>
      <c r="R4" s="30"/>
      <c r="S4" s="30"/>
      <c r="T4" s="28"/>
      <c r="U4" s="28"/>
      <c r="V4" s="28"/>
    </row>
    <row r="5" spans="1:24" ht="24.75" customHeight="1" x14ac:dyDescent="0.25">
      <c r="A5" s="134" t="s">
        <v>63</v>
      </c>
      <c r="B5" s="129"/>
      <c r="C5" s="31"/>
      <c r="D5" s="135"/>
      <c r="E5" s="136"/>
      <c r="F5" s="136"/>
      <c r="G5" s="136"/>
      <c r="H5" s="136"/>
      <c r="I5" s="32"/>
      <c r="N5" s="28" t="s">
        <v>67</v>
      </c>
      <c r="O5" s="28" t="s">
        <v>67</v>
      </c>
      <c r="P5" s="28" t="s">
        <v>67</v>
      </c>
      <c r="Q5" s="28"/>
      <c r="R5" s="30"/>
      <c r="S5" s="28"/>
      <c r="T5" s="28"/>
      <c r="U5" s="28"/>
      <c r="V5" s="28"/>
    </row>
    <row r="6" spans="1:24" ht="24.75" customHeight="1" x14ac:dyDescent="0.25">
      <c r="A6" s="134" t="s">
        <v>65</v>
      </c>
      <c r="B6" s="129"/>
      <c r="C6" s="33"/>
      <c r="D6" s="137"/>
      <c r="E6" s="138"/>
      <c r="F6" s="138"/>
      <c r="G6" s="138"/>
      <c r="H6" s="138"/>
      <c r="I6" s="34"/>
      <c r="N6" s="28" t="s">
        <v>64</v>
      </c>
      <c r="O6" s="28" t="s">
        <v>64</v>
      </c>
      <c r="P6" s="28" t="s">
        <v>64</v>
      </c>
      <c r="Q6" s="28"/>
      <c r="S6" s="28"/>
    </row>
    <row r="7" spans="1:24" ht="21.75" customHeight="1" x14ac:dyDescent="0.25">
      <c r="A7" s="128" t="s">
        <v>28</v>
      </c>
      <c r="B7" s="129"/>
      <c r="C7" s="33"/>
      <c r="D7" s="137"/>
      <c r="E7" s="138"/>
      <c r="F7" s="138"/>
      <c r="G7" s="138"/>
      <c r="H7" s="138"/>
      <c r="I7" s="34"/>
      <c r="M7" s="7"/>
      <c r="N7" s="28" t="s">
        <v>77</v>
      </c>
      <c r="O7" s="28" t="s">
        <v>77</v>
      </c>
      <c r="P7" s="28" t="s">
        <v>77</v>
      </c>
      <c r="Q7" s="30"/>
      <c r="S7" s="30"/>
    </row>
    <row r="8" spans="1:24" s="38" customFormat="1" ht="20.25" customHeight="1" x14ac:dyDescent="0.25">
      <c r="A8" s="139" t="s">
        <v>68</v>
      </c>
      <c r="B8" s="140"/>
      <c r="C8" s="140"/>
      <c r="D8" s="140"/>
      <c r="E8" s="140"/>
      <c r="F8" s="140"/>
      <c r="G8" s="140"/>
      <c r="H8" s="140"/>
      <c r="I8" s="35"/>
      <c r="J8" s="36"/>
      <c r="K8" s="36"/>
      <c r="L8" s="36"/>
      <c r="M8" s="36"/>
      <c r="N8" s="30" t="s">
        <v>78</v>
      </c>
      <c r="O8" s="30" t="s">
        <v>78</v>
      </c>
      <c r="P8" s="30" t="s">
        <v>78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1" t="s">
        <v>29</v>
      </c>
      <c r="B9" s="141"/>
      <c r="C9" s="141"/>
      <c r="D9" s="141"/>
      <c r="E9" s="141"/>
      <c r="F9" s="141"/>
      <c r="G9" s="142" t="s">
        <v>36</v>
      </c>
      <c r="H9" s="142" t="s">
        <v>46</v>
      </c>
      <c r="I9" s="142" t="s">
        <v>47</v>
      </c>
      <c r="M9" s="40"/>
      <c r="N9" s="84" t="s">
        <v>79</v>
      </c>
      <c r="O9" s="84" t="s">
        <v>79</v>
      </c>
      <c r="P9" s="84" t="s">
        <v>79</v>
      </c>
      <c r="Q9" s="40"/>
      <c r="S9" s="40"/>
    </row>
    <row r="10" spans="1:24" s="41" customFormat="1" ht="44.25" customHeight="1" x14ac:dyDescent="0.25">
      <c r="A10" s="96" t="s">
        <v>56</v>
      </c>
      <c r="B10" s="96" t="s">
        <v>57</v>
      </c>
      <c r="C10" s="96" t="s">
        <v>58</v>
      </c>
      <c r="D10" s="96" t="s">
        <v>19</v>
      </c>
      <c r="E10" s="96" t="s">
        <v>45</v>
      </c>
      <c r="F10" s="96" t="s">
        <v>48</v>
      </c>
      <c r="G10" s="142"/>
      <c r="H10" s="142"/>
      <c r="I10" s="142"/>
      <c r="M10" s="37"/>
      <c r="N10" s="30" t="s">
        <v>80</v>
      </c>
      <c r="O10" s="30" t="s">
        <v>80</v>
      </c>
      <c r="P10" s="30" t="s">
        <v>80</v>
      </c>
      <c r="Q10" s="30"/>
      <c r="S10" s="30"/>
    </row>
    <row r="11" spans="1:24" ht="24.75" customHeight="1" x14ac:dyDescent="0.25">
      <c r="A11" s="95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81</v>
      </c>
      <c r="O11" s="28" t="s">
        <v>81</v>
      </c>
      <c r="P11" s="28" t="s">
        <v>81</v>
      </c>
      <c r="Q11" s="30"/>
      <c r="S11" s="30"/>
    </row>
    <row r="12" spans="1:24" ht="24.75" customHeight="1" x14ac:dyDescent="0.25">
      <c r="A12" s="95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82</v>
      </c>
      <c r="O12" s="30" t="s">
        <v>82</v>
      </c>
      <c r="P12" s="30" t="s">
        <v>82</v>
      </c>
    </row>
    <row r="13" spans="1:24" ht="24.75" customHeight="1" x14ac:dyDescent="0.25">
      <c r="A13" s="95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4" t="s">
        <v>83</v>
      </c>
      <c r="O13" s="84" t="s">
        <v>83</v>
      </c>
      <c r="P13" s="84" t="s">
        <v>83</v>
      </c>
    </row>
    <row r="14" spans="1:24" ht="24.75" customHeight="1" x14ac:dyDescent="0.25">
      <c r="A14" s="95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84</v>
      </c>
      <c r="O14" s="30" t="s">
        <v>84</v>
      </c>
      <c r="P14" s="30" t="s">
        <v>84</v>
      </c>
    </row>
    <row r="15" spans="1:24" ht="24.75" customHeight="1" x14ac:dyDescent="0.25">
      <c r="A15" s="95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66</v>
      </c>
      <c r="O15" s="28" t="s">
        <v>66</v>
      </c>
      <c r="P15" s="28" t="s">
        <v>66</v>
      </c>
    </row>
    <row r="16" spans="1:24" ht="24.75" customHeight="1" x14ac:dyDescent="0.25">
      <c r="A16" s="95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85</v>
      </c>
      <c r="O16" s="30" t="s">
        <v>85</v>
      </c>
      <c r="P16" s="30" t="s">
        <v>85</v>
      </c>
    </row>
    <row r="17" spans="1:16" ht="24.75" customHeight="1" x14ac:dyDescent="0.25">
      <c r="A17" s="95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4" t="s">
        <v>86</v>
      </c>
      <c r="O17" s="84" t="s">
        <v>86</v>
      </c>
      <c r="P17" s="84" t="s">
        <v>86</v>
      </c>
    </row>
    <row r="18" spans="1:16" ht="24.75" customHeight="1" x14ac:dyDescent="0.25">
      <c r="A18" s="95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87</v>
      </c>
      <c r="O18" s="30" t="s">
        <v>87</v>
      </c>
      <c r="P18" s="30" t="s">
        <v>87</v>
      </c>
    </row>
    <row r="19" spans="1:16" ht="24.75" customHeight="1" x14ac:dyDescent="0.25">
      <c r="A19" s="95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/>
      <c r="P19" s="30" t="s">
        <v>102</v>
      </c>
    </row>
    <row r="20" spans="1:16" ht="24.75" customHeight="1" x14ac:dyDescent="0.25">
      <c r="A20" s="95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6" ht="24.75" customHeight="1" x14ac:dyDescent="0.25">
      <c r="A21" s="95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6" ht="24.75" customHeight="1" x14ac:dyDescent="0.25">
      <c r="A22" s="95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6" ht="24.75" customHeight="1" x14ac:dyDescent="0.25">
      <c r="A23" s="95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6" ht="24.75" customHeight="1" x14ac:dyDescent="0.25">
      <c r="A24" s="95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6" ht="24.75" customHeight="1" x14ac:dyDescent="0.25">
      <c r="A25" s="95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6" ht="24.75" customHeight="1" x14ac:dyDescent="0.25">
      <c r="A26" s="95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6" ht="24.75" customHeight="1" x14ac:dyDescent="0.25">
      <c r="A27" s="95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6" ht="24.75" customHeight="1" x14ac:dyDescent="0.25">
      <c r="A28" s="95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6" ht="24.75" customHeight="1" x14ac:dyDescent="0.25">
      <c r="A29" s="95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6" ht="24.75" customHeight="1" x14ac:dyDescent="0.25">
      <c r="A30" s="95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6" ht="24.75" customHeight="1" x14ac:dyDescent="0.25">
      <c r="A31" s="95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6" ht="24.75" customHeight="1" x14ac:dyDescent="0.25">
      <c r="A32" s="95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5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5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5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5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5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5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5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5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5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5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5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5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5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5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5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5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5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5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5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5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5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5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5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5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5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5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5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5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95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JgVrM+qGfnmV/K8rfKxia++m4OXWmuedFjJoaRVAR6lHjf52KBOofRSdYuOgluKM0MHCN/XFHhM8rt2zHKwBmw==" saltValue="fFfN2gpPsXXhuTL7/9fOBg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9" priority="1">
      <formula>$B$11&lt;=$C$5</formula>
    </cfRule>
  </conditionalFormatting>
  <dataValidations count="5">
    <dataValidation type="list" showInputMessage="1" showErrorMessage="1" sqref="I4">
      <formula1>INDIRECT(I3)</formula1>
    </dataValidation>
    <dataValidation type="list" allowBlank="1" showInputMessage="1" showErrorMessage="1" sqref="I3">
      <formula1>Categoria</formula1>
    </dataValidation>
    <dataValidation type="list" allowBlank="1" showInputMessage="1" showErrorMessage="1" sqref="J4">
      <formula1>INDIRECT(Seleccion)</formula1>
    </dataValidation>
    <dataValidation type="list" showInputMessage="1" showErrorMessage="1" sqref="C4:H4">
      <formula1>$P$2:$P$19</formula1>
    </dataValidation>
    <dataValidation type="list" allowBlank="1" showInputMessage="1" showErrorMessage="1" sqref="C3:H3">
      <formula1>$M$2:$M$4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topLeftCell="A5" zoomScaleNormal="89" zoomScaleSheetLayoutView="100" workbookViewId="0">
      <selection activeCell="C12" sqref="C12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1" max="11" width="9.7109375" customWidth="1"/>
    <col min="12" max="12" width="3.7109375" customWidth="1"/>
    <col min="13" max="13" width="22.5703125" hidden="1" customWidth="1"/>
    <col min="14" max="14" width="10.5703125" hidden="1" customWidth="1"/>
    <col min="15" max="15" width="8.140625" hidden="1" customWidth="1"/>
    <col min="16" max="16" width="9.140625" hidden="1" customWidth="1"/>
    <col min="17" max="17" width="10.140625" hidden="1" customWidth="1"/>
    <col min="18" max="18" width="11.5703125" hidden="1" customWidth="1"/>
    <col min="19" max="19" width="10.4257812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18" t="s">
        <v>26</v>
      </c>
      <c r="B1" s="119"/>
      <c r="C1" s="119"/>
      <c r="D1" s="119"/>
      <c r="E1" s="119"/>
      <c r="F1" s="119"/>
      <c r="G1" s="119"/>
      <c r="H1" s="119"/>
      <c r="I1" s="26"/>
      <c r="M1" t="s">
        <v>59</v>
      </c>
      <c r="N1" t="s">
        <v>70</v>
      </c>
      <c r="O1" t="s">
        <v>71</v>
      </c>
      <c r="P1" t="s">
        <v>72</v>
      </c>
      <c r="Q1" t="s">
        <v>73</v>
      </c>
      <c r="R1" t="s">
        <v>74</v>
      </c>
      <c r="S1" t="s">
        <v>75</v>
      </c>
    </row>
    <row r="2" spans="1:24" ht="21.75" customHeight="1" x14ac:dyDescent="0.25">
      <c r="A2" s="128" t="s">
        <v>60</v>
      </c>
      <c r="B2" s="129"/>
      <c r="C2" s="132"/>
      <c r="D2" s="133"/>
      <c r="E2" s="133"/>
      <c r="F2" s="133"/>
      <c r="G2" s="133"/>
      <c r="H2" s="133"/>
      <c r="I2" s="27"/>
      <c r="M2" s="7" t="s">
        <v>71</v>
      </c>
      <c r="N2" s="30" t="s">
        <v>61</v>
      </c>
      <c r="O2" s="30" t="s">
        <v>61</v>
      </c>
      <c r="P2" s="30" t="s">
        <v>61</v>
      </c>
      <c r="Q2" s="30" t="s">
        <v>69</v>
      </c>
      <c r="R2" s="30" t="s">
        <v>69</v>
      </c>
      <c r="S2" s="30" t="s">
        <v>69</v>
      </c>
    </row>
    <row r="3" spans="1:24" ht="21.75" customHeight="1" x14ac:dyDescent="0.25">
      <c r="A3" s="128" t="s">
        <v>39</v>
      </c>
      <c r="B3" s="129"/>
      <c r="C3" s="130" t="s">
        <v>72</v>
      </c>
      <c r="D3" s="131"/>
      <c r="E3" s="131"/>
      <c r="F3" s="131"/>
      <c r="G3" s="131"/>
      <c r="H3" s="131"/>
      <c r="I3" s="29"/>
      <c r="M3" s="7" t="s">
        <v>72</v>
      </c>
      <c r="N3" s="30" t="s">
        <v>62</v>
      </c>
      <c r="O3" s="30" t="s">
        <v>62</v>
      </c>
      <c r="P3" s="30" t="s">
        <v>62</v>
      </c>
      <c r="Q3" s="28"/>
      <c r="R3" s="30"/>
      <c r="S3" s="28"/>
      <c r="T3" s="28"/>
      <c r="U3" s="28"/>
      <c r="V3" s="28"/>
    </row>
    <row r="4" spans="1:24" ht="21.75" customHeight="1" x14ac:dyDescent="0.25">
      <c r="A4" s="128" t="s">
        <v>27</v>
      </c>
      <c r="B4" s="129"/>
      <c r="C4" s="130" t="s">
        <v>61</v>
      </c>
      <c r="D4" s="131"/>
      <c r="E4" s="131"/>
      <c r="F4" s="131"/>
      <c r="G4" s="131"/>
      <c r="H4" s="131"/>
      <c r="I4" s="29"/>
      <c r="M4" s="7" t="s">
        <v>74</v>
      </c>
      <c r="N4" s="28" t="s">
        <v>76</v>
      </c>
      <c r="O4" s="28" t="s">
        <v>76</v>
      </c>
      <c r="P4" s="28" t="s">
        <v>76</v>
      </c>
      <c r="Q4" s="30"/>
      <c r="R4" s="30"/>
      <c r="S4" s="30"/>
      <c r="T4" s="28"/>
      <c r="U4" s="28"/>
      <c r="V4" s="28"/>
    </row>
    <row r="5" spans="1:24" ht="24.75" customHeight="1" x14ac:dyDescent="0.25">
      <c r="A5" s="134" t="s">
        <v>63</v>
      </c>
      <c r="B5" s="129"/>
      <c r="C5" s="31"/>
      <c r="D5" s="135"/>
      <c r="E5" s="136"/>
      <c r="F5" s="136"/>
      <c r="G5" s="136"/>
      <c r="H5" s="136"/>
      <c r="I5" s="32"/>
      <c r="N5" s="28" t="s">
        <v>67</v>
      </c>
      <c r="O5" s="28" t="s">
        <v>67</v>
      </c>
      <c r="P5" s="28" t="s">
        <v>67</v>
      </c>
      <c r="Q5" s="28"/>
      <c r="R5" s="30"/>
      <c r="S5" s="28"/>
      <c r="T5" s="28"/>
      <c r="U5" s="28"/>
      <c r="V5" s="28"/>
    </row>
    <row r="6" spans="1:24" ht="24.75" customHeight="1" x14ac:dyDescent="0.25">
      <c r="A6" s="134" t="s">
        <v>65</v>
      </c>
      <c r="B6" s="129"/>
      <c r="C6" s="33"/>
      <c r="D6" s="137"/>
      <c r="E6" s="138"/>
      <c r="F6" s="138"/>
      <c r="G6" s="138"/>
      <c r="H6" s="138"/>
      <c r="I6" s="34"/>
      <c r="N6" s="28" t="s">
        <v>64</v>
      </c>
      <c r="O6" s="28" t="s">
        <v>64</v>
      </c>
      <c r="P6" s="28" t="s">
        <v>64</v>
      </c>
      <c r="Q6" s="28"/>
      <c r="S6" s="28"/>
    </row>
    <row r="7" spans="1:24" ht="21.75" customHeight="1" x14ac:dyDescent="0.25">
      <c r="A7" s="128" t="s">
        <v>28</v>
      </c>
      <c r="B7" s="129"/>
      <c r="C7" s="33"/>
      <c r="D7" s="137"/>
      <c r="E7" s="138"/>
      <c r="F7" s="138"/>
      <c r="G7" s="138"/>
      <c r="H7" s="138"/>
      <c r="I7" s="34"/>
      <c r="M7" s="7"/>
      <c r="N7" s="28" t="s">
        <v>77</v>
      </c>
      <c r="O7" s="28" t="s">
        <v>77</v>
      </c>
      <c r="P7" s="28" t="s">
        <v>77</v>
      </c>
      <c r="Q7" s="30"/>
      <c r="S7" s="30"/>
    </row>
    <row r="8" spans="1:24" s="38" customFormat="1" ht="20.25" customHeight="1" x14ac:dyDescent="0.25">
      <c r="A8" s="139" t="s">
        <v>68</v>
      </c>
      <c r="B8" s="140"/>
      <c r="C8" s="140"/>
      <c r="D8" s="140"/>
      <c r="E8" s="140"/>
      <c r="F8" s="140"/>
      <c r="G8" s="140"/>
      <c r="H8" s="140"/>
      <c r="I8" s="35"/>
      <c r="J8" s="36"/>
      <c r="K8" s="36"/>
      <c r="L8" s="36"/>
      <c r="M8" s="36"/>
      <c r="N8" s="30" t="s">
        <v>78</v>
      </c>
      <c r="O8" s="30" t="s">
        <v>78</v>
      </c>
      <c r="P8" s="30" t="s">
        <v>78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1" t="s">
        <v>29</v>
      </c>
      <c r="B9" s="141"/>
      <c r="C9" s="141"/>
      <c r="D9" s="141"/>
      <c r="E9" s="141"/>
      <c r="F9" s="141"/>
      <c r="G9" s="142" t="s">
        <v>36</v>
      </c>
      <c r="H9" s="142" t="s">
        <v>46</v>
      </c>
      <c r="I9" s="142" t="s">
        <v>47</v>
      </c>
      <c r="M9" s="40"/>
      <c r="N9" s="84" t="s">
        <v>79</v>
      </c>
      <c r="O9" s="84" t="s">
        <v>79</v>
      </c>
      <c r="P9" s="84" t="s">
        <v>79</v>
      </c>
      <c r="Q9" s="40"/>
      <c r="S9" s="40"/>
    </row>
    <row r="10" spans="1:24" s="41" customFormat="1" ht="41.25" customHeight="1" x14ac:dyDescent="0.25">
      <c r="A10" s="96" t="s">
        <v>56</v>
      </c>
      <c r="B10" s="96" t="s">
        <v>57</v>
      </c>
      <c r="C10" s="96" t="s">
        <v>58</v>
      </c>
      <c r="D10" s="96" t="s">
        <v>19</v>
      </c>
      <c r="E10" s="96" t="s">
        <v>45</v>
      </c>
      <c r="F10" s="96" t="s">
        <v>48</v>
      </c>
      <c r="G10" s="142"/>
      <c r="H10" s="142"/>
      <c r="I10" s="142"/>
      <c r="M10" s="37"/>
      <c r="N10" s="30" t="s">
        <v>80</v>
      </c>
      <c r="O10" s="30" t="s">
        <v>80</v>
      </c>
      <c r="P10" s="30" t="s">
        <v>80</v>
      </c>
      <c r="Q10" s="30"/>
      <c r="S10" s="30"/>
    </row>
    <row r="11" spans="1:24" ht="24.75" customHeight="1" x14ac:dyDescent="0.25">
      <c r="A11" s="95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81</v>
      </c>
      <c r="O11" s="28" t="s">
        <v>81</v>
      </c>
      <c r="P11" s="28" t="s">
        <v>81</v>
      </c>
      <c r="Q11" s="30"/>
      <c r="S11" s="30"/>
    </row>
    <row r="12" spans="1:24" ht="24.75" customHeight="1" x14ac:dyDescent="0.25">
      <c r="A12" s="95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82</v>
      </c>
      <c r="O12" s="30" t="s">
        <v>82</v>
      </c>
      <c r="P12" s="30" t="s">
        <v>82</v>
      </c>
    </row>
    <row r="13" spans="1:24" ht="24.75" customHeight="1" x14ac:dyDescent="0.25">
      <c r="A13" s="95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4" t="s">
        <v>83</v>
      </c>
      <c r="O13" s="84" t="s">
        <v>83</v>
      </c>
      <c r="P13" s="84" t="s">
        <v>83</v>
      </c>
    </row>
    <row r="14" spans="1:24" ht="24.75" customHeight="1" x14ac:dyDescent="0.25">
      <c r="A14" s="95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84</v>
      </c>
      <c r="O14" s="30" t="s">
        <v>84</v>
      </c>
      <c r="P14" s="30" t="s">
        <v>84</v>
      </c>
    </row>
    <row r="15" spans="1:24" ht="24.75" customHeight="1" x14ac:dyDescent="0.25">
      <c r="A15" s="95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66</v>
      </c>
      <c r="O15" s="28" t="s">
        <v>66</v>
      </c>
      <c r="P15" s="28" t="s">
        <v>66</v>
      </c>
    </row>
    <row r="16" spans="1:24" ht="24.75" customHeight="1" x14ac:dyDescent="0.25">
      <c r="A16" s="95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85</v>
      </c>
      <c r="O16" s="30" t="s">
        <v>85</v>
      </c>
      <c r="P16" s="30" t="s">
        <v>85</v>
      </c>
    </row>
    <row r="17" spans="1:16" ht="24.75" customHeight="1" x14ac:dyDescent="0.25">
      <c r="A17" s="95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4" t="s">
        <v>86</v>
      </c>
      <c r="O17" s="84" t="s">
        <v>86</v>
      </c>
      <c r="P17" s="84" t="s">
        <v>86</v>
      </c>
    </row>
    <row r="18" spans="1:16" ht="24.75" customHeight="1" x14ac:dyDescent="0.25">
      <c r="A18" s="95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87</v>
      </c>
      <c r="O18" s="30" t="s">
        <v>87</v>
      </c>
      <c r="P18" s="30" t="s">
        <v>87</v>
      </c>
    </row>
    <row r="19" spans="1:16" ht="24.75" customHeight="1" x14ac:dyDescent="0.25">
      <c r="A19" s="95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/>
      <c r="P19" s="30" t="s">
        <v>102</v>
      </c>
    </row>
    <row r="20" spans="1:16" ht="24.75" customHeight="1" x14ac:dyDescent="0.25">
      <c r="A20" s="95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6" ht="24.75" customHeight="1" x14ac:dyDescent="0.25">
      <c r="A21" s="95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6" ht="24.75" customHeight="1" x14ac:dyDescent="0.25">
      <c r="A22" s="95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6" ht="24.75" customHeight="1" x14ac:dyDescent="0.25">
      <c r="A23" s="95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6" ht="24.75" customHeight="1" x14ac:dyDescent="0.25">
      <c r="A24" s="95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6" ht="24.75" customHeight="1" x14ac:dyDescent="0.25">
      <c r="A25" s="95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6" ht="24.75" customHeight="1" x14ac:dyDescent="0.25">
      <c r="A26" s="95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6" ht="24.75" customHeight="1" x14ac:dyDescent="0.25">
      <c r="A27" s="95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6" ht="24.75" customHeight="1" x14ac:dyDescent="0.25">
      <c r="A28" s="95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6" ht="24.75" customHeight="1" x14ac:dyDescent="0.25">
      <c r="A29" s="95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6" ht="24.75" customHeight="1" x14ac:dyDescent="0.25">
      <c r="A30" s="95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6" ht="24.75" customHeight="1" x14ac:dyDescent="0.25">
      <c r="A31" s="95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6" ht="24.75" customHeight="1" x14ac:dyDescent="0.25">
      <c r="A32" s="95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5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5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5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5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5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5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5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5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5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5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5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5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5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5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5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5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5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5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5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5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5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5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5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5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5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5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5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5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95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iR5hUSCyIdAW8ZLebdRcEW/eisVrXrP+3NdWK2ckDtWIU2Bs5Zg22KlHFB1lw9jBheaP5O23F9WiALUkyrgmtQ==" saltValue="UeyQIT2YNLjOz07EqU9T5w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8" priority="1">
      <formula>$B$11&lt;=$C$5</formula>
    </cfRule>
  </conditionalFormatting>
  <dataValidations count="5">
    <dataValidation type="list" showInputMessage="1" showErrorMessage="1" sqref="I4">
      <formula1>INDIRECT(I3)</formula1>
    </dataValidation>
    <dataValidation type="list" allowBlank="1" showInputMessage="1" showErrorMessage="1" sqref="I3">
      <formula1>Categoria</formula1>
    </dataValidation>
    <dataValidation type="list" allowBlank="1" showInputMessage="1" showErrorMessage="1" sqref="J4">
      <formula1>INDIRECT(Seleccion)</formula1>
    </dataValidation>
    <dataValidation type="list" showInputMessage="1" showErrorMessage="1" sqref="C4:H4">
      <formula1>$P$2:$P$19</formula1>
    </dataValidation>
    <dataValidation type="list" allowBlank="1" showInputMessage="1" showErrorMessage="1" sqref="C3:H3">
      <formula1>$M$2:$M$4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topLeftCell="A2" zoomScaleNormal="89" zoomScaleSheetLayoutView="100" workbookViewId="0">
      <selection activeCell="D7" sqref="D7:H7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1" max="11" width="9.7109375" customWidth="1"/>
    <col min="12" max="12" width="3.7109375" customWidth="1"/>
    <col min="13" max="13" width="22.5703125" hidden="1" customWidth="1"/>
    <col min="14" max="14" width="10.5703125" hidden="1" customWidth="1"/>
    <col min="15" max="15" width="8.140625" hidden="1" customWidth="1"/>
    <col min="16" max="16" width="9.140625" hidden="1" customWidth="1"/>
    <col min="17" max="17" width="10.140625" hidden="1" customWidth="1"/>
    <col min="18" max="18" width="11.5703125" hidden="1" customWidth="1"/>
    <col min="19" max="19" width="10.4257812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18" t="s">
        <v>26</v>
      </c>
      <c r="B1" s="119"/>
      <c r="C1" s="119"/>
      <c r="D1" s="119"/>
      <c r="E1" s="119"/>
      <c r="F1" s="119"/>
      <c r="G1" s="119"/>
      <c r="H1" s="119"/>
      <c r="I1" s="26"/>
      <c r="M1" t="s">
        <v>59</v>
      </c>
      <c r="N1" t="s">
        <v>70</v>
      </c>
      <c r="O1" t="s">
        <v>71</v>
      </c>
      <c r="P1" t="s">
        <v>72</v>
      </c>
      <c r="Q1" t="s">
        <v>73</v>
      </c>
      <c r="R1" t="s">
        <v>74</v>
      </c>
      <c r="S1" t="s">
        <v>75</v>
      </c>
    </row>
    <row r="2" spans="1:24" ht="21.75" customHeight="1" x14ac:dyDescent="0.25">
      <c r="A2" s="128" t="s">
        <v>60</v>
      </c>
      <c r="B2" s="129"/>
      <c r="C2" s="132"/>
      <c r="D2" s="133"/>
      <c r="E2" s="133"/>
      <c r="F2" s="133"/>
      <c r="G2" s="133"/>
      <c r="H2" s="133"/>
      <c r="I2" s="27"/>
      <c r="M2" s="7" t="s">
        <v>71</v>
      </c>
      <c r="N2" s="30" t="s">
        <v>61</v>
      </c>
      <c r="O2" s="30" t="s">
        <v>61</v>
      </c>
      <c r="P2" s="30" t="s">
        <v>61</v>
      </c>
      <c r="Q2" s="30" t="s">
        <v>69</v>
      </c>
      <c r="R2" s="30" t="s">
        <v>69</v>
      </c>
      <c r="S2" s="30" t="s">
        <v>69</v>
      </c>
    </row>
    <row r="3" spans="1:24" ht="21.75" customHeight="1" x14ac:dyDescent="0.25">
      <c r="A3" s="128" t="s">
        <v>39</v>
      </c>
      <c r="B3" s="129"/>
      <c r="C3" s="130" t="s">
        <v>72</v>
      </c>
      <c r="D3" s="131"/>
      <c r="E3" s="131"/>
      <c r="F3" s="131"/>
      <c r="G3" s="131"/>
      <c r="H3" s="131"/>
      <c r="I3" s="29"/>
      <c r="M3" s="7" t="s">
        <v>72</v>
      </c>
      <c r="N3" s="30" t="s">
        <v>62</v>
      </c>
      <c r="O3" s="30" t="s">
        <v>62</v>
      </c>
      <c r="P3" s="30" t="s">
        <v>62</v>
      </c>
      <c r="Q3" s="28"/>
      <c r="R3" s="30"/>
      <c r="S3" s="28"/>
      <c r="T3" s="28"/>
      <c r="U3" s="28"/>
      <c r="V3" s="28"/>
    </row>
    <row r="4" spans="1:24" ht="21.75" customHeight="1" x14ac:dyDescent="0.25">
      <c r="A4" s="128" t="s">
        <v>27</v>
      </c>
      <c r="B4" s="129"/>
      <c r="C4" s="130" t="s">
        <v>61</v>
      </c>
      <c r="D4" s="131"/>
      <c r="E4" s="131"/>
      <c r="F4" s="131"/>
      <c r="G4" s="131"/>
      <c r="H4" s="131"/>
      <c r="I4" s="29"/>
      <c r="M4" s="7" t="s">
        <v>74</v>
      </c>
      <c r="N4" s="28" t="s">
        <v>76</v>
      </c>
      <c r="O4" s="28" t="s">
        <v>76</v>
      </c>
      <c r="P4" s="28" t="s">
        <v>76</v>
      </c>
      <c r="Q4" s="30"/>
      <c r="R4" s="30"/>
      <c r="S4" s="30"/>
      <c r="T4" s="28"/>
      <c r="U4" s="28"/>
      <c r="V4" s="28"/>
    </row>
    <row r="5" spans="1:24" ht="24.75" customHeight="1" x14ac:dyDescent="0.25">
      <c r="A5" s="134" t="s">
        <v>63</v>
      </c>
      <c r="B5" s="129"/>
      <c r="C5" s="31"/>
      <c r="D5" s="135"/>
      <c r="E5" s="136"/>
      <c r="F5" s="136"/>
      <c r="G5" s="136"/>
      <c r="H5" s="136"/>
      <c r="I5" s="32"/>
      <c r="N5" s="28" t="s">
        <v>67</v>
      </c>
      <c r="O5" s="28" t="s">
        <v>67</v>
      </c>
      <c r="P5" s="28" t="s">
        <v>67</v>
      </c>
      <c r="Q5" s="28"/>
      <c r="R5" s="30"/>
      <c r="S5" s="28"/>
      <c r="T5" s="28"/>
      <c r="U5" s="28"/>
      <c r="V5" s="28"/>
    </row>
    <row r="6" spans="1:24" ht="24.75" customHeight="1" x14ac:dyDescent="0.25">
      <c r="A6" s="134" t="s">
        <v>65</v>
      </c>
      <c r="B6" s="129"/>
      <c r="C6" s="33"/>
      <c r="D6" s="137"/>
      <c r="E6" s="138"/>
      <c r="F6" s="138"/>
      <c r="G6" s="138"/>
      <c r="H6" s="138"/>
      <c r="I6" s="34"/>
      <c r="N6" s="28" t="s">
        <v>64</v>
      </c>
      <c r="O6" s="28" t="s">
        <v>64</v>
      </c>
      <c r="P6" s="28" t="s">
        <v>64</v>
      </c>
      <c r="Q6" s="28"/>
      <c r="S6" s="28"/>
    </row>
    <row r="7" spans="1:24" ht="21.75" customHeight="1" x14ac:dyDescent="0.25">
      <c r="A7" s="128" t="s">
        <v>28</v>
      </c>
      <c r="B7" s="129"/>
      <c r="C7" s="33"/>
      <c r="D7" s="137"/>
      <c r="E7" s="138"/>
      <c r="F7" s="138"/>
      <c r="G7" s="138"/>
      <c r="H7" s="138"/>
      <c r="I7" s="34"/>
      <c r="M7" s="7"/>
      <c r="N7" s="28" t="s">
        <v>77</v>
      </c>
      <c r="O7" s="28" t="s">
        <v>77</v>
      </c>
      <c r="P7" s="28" t="s">
        <v>77</v>
      </c>
      <c r="Q7" s="30"/>
      <c r="S7" s="30"/>
    </row>
    <row r="8" spans="1:24" s="38" customFormat="1" ht="20.25" customHeight="1" x14ac:dyDescent="0.25">
      <c r="A8" s="139" t="s">
        <v>68</v>
      </c>
      <c r="B8" s="140"/>
      <c r="C8" s="140"/>
      <c r="D8" s="140"/>
      <c r="E8" s="140"/>
      <c r="F8" s="140"/>
      <c r="G8" s="140"/>
      <c r="H8" s="140"/>
      <c r="I8" s="35"/>
      <c r="J8" s="36"/>
      <c r="K8" s="36"/>
      <c r="L8" s="36"/>
      <c r="M8" s="36"/>
      <c r="N8" s="30" t="s">
        <v>78</v>
      </c>
      <c r="O8" s="30" t="s">
        <v>78</v>
      </c>
      <c r="P8" s="30" t="s">
        <v>78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1" t="s">
        <v>29</v>
      </c>
      <c r="B9" s="141"/>
      <c r="C9" s="141"/>
      <c r="D9" s="141"/>
      <c r="E9" s="141"/>
      <c r="F9" s="141"/>
      <c r="G9" s="142" t="s">
        <v>36</v>
      </c>
      <c r="H9" s="142" t="s">
        <v>46</v>
      </c>
      <c r="I9" s="142" t="s">
        <v>47</v>
      </c>
      <c r="M9" s="40"/>
      <c r="N9" s="84" t="s">
        <v>79</v>
      </c>
      <c r="O9" s="84" t="s">
        <v>79</v>
      </c>
      <c r="P9" s="84" t="s">
        <v>79</v>
      </c>
      <c r="Q9" s="40"/>
      <c r="S9" s="40"/>
    </row>
    <row r="10" spans="1:24" s="41" customFormat="1" ht="39" customHeight="1" x14ac:dyDescent="0.25">
      <c r="A10" s="96" t="s">
        <v>56</v>
      </c>
      <c r="B10" s="96" t="s">
        <v>57</v>
      </c>
      <c r="C10" s="96" t="s">
        <v>58</v>
      </c>
      <c r="D10" s="96" t="s">
        <v>19</v>
      </c>
      <c r="E10" s="96" t="s">
        <v>45</v>
      </c>
      <c r="F10" s="96" t="s">
        <v>48</v>
      </c>
      <c r="G10" s="142"/>
      <c r="H10" s="142"/>
      <c r="I10" s="142"/>
      <c r="M10" s="37"/>
      <c r="N10" s="30" t="s">
        <v>80</v>
      </c>
      <c r="O10" s="30" t="s">
        <v>80</v>
      </c>
      <c r="P10" s="30" t="s">
        <v>80</v>
      </c>
      <c r="Q10" s="30"/>
      <c r="S10" s="30"/>
    </row>
    <row r="11" spans="1:24" ht="24.75" customHeight="1" x14ac:dyDescent="0.25">
      <c r="A11" s="95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81</v>
      </c>
      <c r="O11" s="28" t="s">
        <v>81</v>
      </c>
      <c r="P11" s="28" t="s">
        <v>81</v>
      </c>
      <c r="Q11" s="30"/>
      <c r="S11" s="30"/>
    </row>
    <row r="12" spans="1:24" ht="24.75" customHeight="1" x14ac:dyDescent="0.25">
      <c r="A12" s="95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82</v>
      </c>
      <c r="O12" s="30" t="s">
        <v>82</v>
      </c>
      <c r="P12" s="30" t="s">
        <v>82</v>
      </c>
    </row>
    <row r="13" spans="1:24" ht="24.75" customHeight="1" x14ac:dyDescent="0.25">
      <c r="A13" s="95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4" t="s">
        <v>83</v>
      </c>
      <c r="O13" s="84" t="s">
        <v>83</v>
      </c>
      <c r="P13" s="84" t="s">
        <v>83</v>
      </c>
    </row>
    <row r="14" spans="1:24" ht="24.75" customHeight="1" x14ac:dyDescent="0.25">
      <c r="A14" s="95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84</v>
      </c>
      <c r="O14" s="30" t="s">
        <v>84</v>
      </c>
      <c r="P14" s="30" t="s">
        <v>84</v>
      </c>
    </row>
    <row r="15" spans="1:24" ht="24.75" customHeight="1" x14ac:dyDescent="0.25">
      <c r="A15" s="95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66</v>
      </c>
      <c r="O15" s="28" t="s">
        <v>66</v>
      </c>
      <c r="P15" s="28" t="s">
        <v>66</v>
      </c>
    </row>
    <row r="16" spans="1:24" ht="24.75" customHeight="1" x14ac:dyDescent="0.25">
      <c r="A16" s="95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85</v>
      </c>
      <c r="O16" s="30" t="s">
        <v>85</v>
      </c>
      <c r="P16" s="30" t="s">
        <v>85</v>
      </c>
    </row>
    <row r="17" spans="1:16" ht="24.75" customHeight="1" x14ac:dyDescent="0.25">
      <c r="A17" s="95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4" t="s">
        <v>86</v>
      </c>
      <c r="O17" s="84" t="s">
        <v>86</v>
      </c>
      <c r="P17" s="84" t="s">
        <v>86</v>
      </c>
    </row>
    <row r="18" spans="1:16" ht="24.75" customHeight="1" x14ac:dyDescent="0.25">
      <c r="A18" s="95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87</v>
      </c>
      <c r="O18" s="30" t="s">
        <v>87</v>
      </c>
      <c r="P18" s="30" t="s">
        <v>87</v>
      </c>
    </row>
    <row r="19" spans="1:16" ht="24.75" customHeight="1" x14ac:dyDescent="0.25">
      <c r="A19" s="95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/>
      <c r="P19" s="30" t="s">
        <v>102</v>
      </c>
    </row>
    <row r="20" spans="1:16" ht="24.75" customHeight="1" x14ac:dyDescent="0.25">
      <c r="A20" s="95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6" ht="24.75" customHeight="1" x14ac:dyDescent="0.25">
      <c r="A21" s="95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6" ht="24.75" customHeight="1" x14ac:dyDescent="0.25">
      <c r="A22" s="95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6" ht="24.75" customHeight="1" x14ac:dyDescent="0.25">
      <c r="A23" s="95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6" ht="24.75" customHeight="1" x14ac:dyDescent="0.25">
      <c r="A24" s="95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6" ht="24.75" customHeight="1" x14ac:dyDescent="0.25">
      <c r="A25" s="95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6" ht="24.75" customHeight="1" x14ac:dyDescent="0.25">
      <c r="A26" s="95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6" ht="24.75" customHeight="1" x14ac:dyDescent="0.25">
      <c r="A27" s="95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6" ht="24.75" customHeight="1" x14ac:dyDescent="0.25">
      <c r="A28" s="95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6" ht="24.75" customHeight="1" x14ac:dyDescent="0.25">
      <c r="A29" s="95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6" ht="24.75" customHeight="1" x14ac:dyDescent="0.25">
      <c r="A30" s="95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6" ht="24.75" customHeight="1" x14ac:dyDescent="0.25">
      <c r="A31" s="95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6" ht="24.75" customHeight="1" x14ac:dyDescent="0.25">
      <c r="A32" s="95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5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5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5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5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5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5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5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5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5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5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5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5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5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5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5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5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5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5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5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5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5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5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5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5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5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5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5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5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95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FfEE5fG/VcNkdAIqMa5fIu29FZKiLIKE+5PtFK7eUW8MaEFu8OlMAvmoMMgEeNT3HKKjtY0c4xemWw07AgkR0w==" saltValue="nwBxdlTwHcnJCQgiQg+azQ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7" priority="1">
      <formula>$B$11&lt;=$C$5</formula>
    </cfRule>
  </conditionalFormatting>
  <dataValidations count="5">
    <dataValidation type="list" allowBlank="1" showInputMessage="1" showErrorMessage="1" sqref="J4">
      <formula1>INDIRECT(Seleccion)</formula1>
    </dataValidation>
    <dataValidation type="list" allowBlank="1" showInputMessage="1" showErrorMessage="1" sqref="I3">
      <formula1>Categoria</formula1>
    </dataValidation>
    <dataValidation type="list" showInputMessage="1" showErrorMessage="1" sqref="I4">
      <formula1>INDIRECT(I3)</formula1>
    </dataValidation>
    <dataValidation type="list" showInputMessage="1" showErrorMessage="1" sqref="C4:H4">
      <formula1>$P$2:$P$19</formula1>
    </dataValidation>
    <dataValidation type="list" allowBlank="1" showInputMessage="1" showErrorMessage="1" sqref="C3:H3">
      <formula1>$M$2:$M$4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Normal="89" zoomScaleSheetLayoutView="100" workbookViewId="0">
      <selection activeCell="A11" sqref="A11:XFD60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1" max="11" width="9.7109375" customWidth="1"/>
    <col min="12" max="12" width="3.7109375" customWidth="1"/>
    <col min="13" max="13" width="22.5703125" hidden="1" customWidth="1"/>
    <col min="14" max="14" width="10.5703125" hidden="1" customWidth="1"/>
    <col min="15" max="15" width="8.140625" hidden="1" customWidth="1"/>
    <col min="16" max="16" width="9.140625" hidden="1" customWidth="1"/>
    <col min="17" max="17" width="10.140625" hidden="1" customWidth="1"/>
    <col min="18" max="18" width="11.5703125" hidden="1" customWidth="1"/>
    <col min="19" max="19" width="10.4257812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18" t="s">
        <v>26</v>
      </c>
      <c r="B1" s="119"/>
      <c r="C1" s="119"/>
      <c r="D1" s="119"/>
      <c r="E1" s="119"/>
      <c r="F1" s="119"/>
      <c r="G1" s="119"/>
      <c r="H1" s="119"/>
      <c r="I1" s="26"/>
      <c r="M1" t="s">
        <v>59</v>
      </c>
      <c r="N1" t="s">
        <v>70</v>
      </c>
      <c r="O1" t="s">
        <v>71</v>
      </c>
      <c r="P1" t="s">
        <v>72</v>
      </c>
      <c r="Q1" t="s">
        <v>73</v>
      </c>
      <c r="R1" t="s">
        <v>74</v>
      </c>
      <c r="S1" t="s">
        <v>75</v>
      </c>
    </row>
    <row r="2" spans="1:24" ht="21.75" customHeight="1" x14ac:dyDescent="0.25">
      <c r="A2" s="128" t="s">
        <v>60</v>
      </c>
      <c r="B2" s="129"/>
      <c r="C2" s="132"/>
      <c r="D2" s="133"/>
      <c r="E2" s="133"/>
      <c r="F2" s="133"/>
      <c r="G2" s="133"/>
      <c r="H2" s="133"/>
      <c r="I2" s="27"/>
      <c r="M2" s="7" t="s">
        <v>71</v>
      </c>
      <c r="N2" s="30" t="s">
        <v>61</v>
      </c>
      <c r="O2" s="30" t="s">
        <v>61</v>
      </c>
      <c r="P2" s="30" t="s">
        <v>61</v>
      </c>
      <c r="Q2" s="30" t="s">
        <v>69</v>
      </c>
      <c r="R2" s="30" t="s">
        <v>69</v>
      </c>
      <c r="S2" s="30" t="s">
        <v>69</v>
      </c>
    </row>
    <row r="3" spans="1:24" ht="21.75" customHeight="1" x14ac:dyDescent="0.25">
      <c r="A3" s="128" t="s">
        <v>39</v>
      </c>
      <c r="B3" s="129"/>
      <c r="C3" s="130" t="s">
        <v>72</v>
      </c>
      <c r="D3" s="131"/>
      <c r="E3" s="131"/>
      <c r="F3" s="131"/>
      <c r="G3" s="131"/>
      <c r="H3" s="131"/>
      <c r="I3" s="29"/>
      <c r="M3" s="7" t="s">
        <v>72</v>
      </c>
      <c r="N3" s="30" t="s">
        <v>62</v>
      </c>
      <c r="O3" s="30" t="s">
        <v>62</v>
      </c>
      <c r="P3" s="30" t="s">
        <v>62</v>
      </c>
      <c r="Q3" s="28"/>
      <c r="R3" s="30"/>
      <c r="S3" s="28"/>
      <c r="T3" s="28"/>
      <c r="U3" s="28"/>
      <c r="V3" s="28"/>
    </row>
    <row r="4" spans="1:24" ht="21.75" customHeight="1" x14ac:dyDescent="0.25">
      <c r="A4" s="128" t="s">
        <v>27</v>
      </c>
      <c r="B4" s="129"/>
      <c r="C4" s="130" t="s">
        <v>61</v>
      </c>
      <c r="D4" s="131"/>
      <c r="E4" s="131"/>
      <c r="F4" s="131"/>
      <c r="G4" s="131"/>
      <c r="H4" s="131"/>
      <c r="I4" s="29"/>
      <c r="M4" s="7" t="s">
        <v>74</v>
      </c>
      <c r="N4" s="28" t="s">
        <v>76</v>
      </c>
      <c r="O4" s="28" t="s">
        <v>76</v>
      </c>
      <c r="P4" s="28" t="s">
        <v>76</v>
      </c>
      <c r="Q4" s="30"/>
      <c r="R4" s="30"/>
      <c r="S4" s="30"/>
      <c r="T4" s="28"/>
      <c r="U4" s="28"/>
      <c r="V4" s="28"/>
    </row>
    <row r="5" spans="1:24" ht="24.75" customHeight="1" x14ac:dyDescent="0.25">
      <c r="A5" s="134" t="s">
        <v>63</v>
      </c>
      <c r="B5" s="129"/>
      <c r="C5" s="31"/>
      <c r="D5" s="135"/>
      <c r="E5" s="136"/>
      <c r="F5" s="136"/>
      <c r="G5" s="136"/>
      <c r="H5" s="136"/>
      <c r="I5" s="32"/>
      <c r="N5" s="28" t="s">
        <v>67</v>
      </c>
      <c r="O5" s="28" t="s">
        <v>67</v>
      </c>
      <c r="P5" s="28" t="s">
        <v>67</v>
      </c>
      <c r="Q5" s="28"/>
      <c r="R5" s="30"/>
      <c r="S5" s="28"/>
      <c r="T5" s="28"/>
      <c r="U5" s="28"/>
      <c r="V5" s="28"/>
    </row>
    <row r="6" spans="1:24" ht="24.75" customHeight="1" x14ac:dyDescent="0.25">
      <c r="A6" s="134" t="s">
        <v>65</v>
      </c>
      <c r="B6" s="129"/>
      <c r="C6" s="33"/>
      <c r="D6" s="137"/>
      <c r="E6" s="138"/>
      <c r="F6" s="138"/>
      <c r="G6" s="138"/>
      <c r="H6" s="138"/>
      <c r="I6" s="34"/>
      <c r="N6" s="28" t="s">
        <v>64</v>
      </c>
      <c r="O6" s="28" t="s">
        <v>64</v>
      </c>
      <c r="P6" s="28" t="s">
        <v>64</v>
      </c>
      <c r="Q6" s="28"/>
      <c r="S6" s="28"/>
    </row>
    <row r="7" spans="1:24" ht="21.75" customHeight="1" x14ac:dyDescent="0.25">
      <c r="A7" s="128" t="s">
        <v>28</v>
      </c>
      <c r="B7" s="129"/>
      <c r="C7" s="33"/>
      <c r="D7" s="137"/>
      <c r="E7" s="138"/>
      <c r="F7" s="138"/>
      <c r="G7" s="138"/>
      <c r="H7" s="138"/>
      <c r="I7" s="34"/>
      <c r="M7" s="7"/>
      <c r="N7" s="28" t="s">
        <v>77</v>
      </c>
      <c r="O7" s="28" t="s">
        <v>77</v>
      </c>
      <c r="P7" s="28" t="s">
        <v>77</v>
      </c>
      <c r="Q7" s="30"/>
      <c r="S7" s="30"/>
    </row>
    <row r="8" spans="1:24" s="38" customFormat="1" ht="20.25" customHeight="1" x14ac:dyDescent="0.25">
      <c r="A8" s="139" t="s">
        <v>68</v>
      </c>
      <c r="B8" s="140"/>
      <c r="C8" s="140"/>
      <c r="D8" s="140"/>
      <c r="E8" s="140"/>
      <c r="F8" s="140"/>
      <c r="G8" s="140"/>
      <c r="H8" s="140"/>
      <c r="I8" s="35"/>
      <c r="J8" s="36"/>
      <c r="K8" s="36"/>
      <c r="L8" s="36"/>
      <c r="M8" s="36"/>
      <c r="N8" s="30" t="s">
        <v>78</v>
      </c>
      <c r="O8" s="30" t="s">
        <v>78</v>
      </c>
      <c r="P8" s="30" t="s">
        <v>78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1" t="s">
        <v>29</v>
      </c>
      <c r="B9" s="141"/>
      <c r="C9" s="141"/>
      <c r="D9" s="141"/>
      <c r="E9" s="141"/>
      <c r="F9" s="141"/>
      <c r="G9" s="142" t="s">
        <v>36</v>
      </c>
      <c r="H9" s="142" t="s">
        <v>46</v>
      </c>
      <c r="I9" s="142" t="s">
        <v>47</v>
      </c>
      <c r="M9" s="40"/>
      <c r="N9" s="84" t="s">
        <v>79</v>
      </c>
      <c r="O9" s="84" t="s">
        <v>79</v>
      </c>
      <c r="P9" s="84" t="s">
        <v>79</v>
      </c>
      <c r="Q9" s="40"/>
      <c r="S9" s="40"/>
    </row>
    <row r="10" spans="1:24" s="41" customFormat="1" ht="42" customHeight="1" x14ac:dyDescent="0.25">
      <c r="A10" s="96" t="s">
        <v>56</v>
      </c>
      <c r="B10" s="96" t="s">
        <v>57</v>
      </c>
      <c r="C10" s="96" t="s">
        <v>58</v>
      </c>
      <c r="D10" s="96" t="s">
        <v>19</v>
      </c>
      <c r="E10" s="96" t="s">
        <v>45</v>
      </c>
      <c r="F10" s="96" t="s">
        <v>48</v>
      </c>
      <c r="G10" s="142"/>
      <c r="H10" s="142"/>
      <c r="I10" s="142"/>
      <c r="M10" s="37"/>
      <c r="N10" s="30" t="s">
        <v>80</v>
      </c>
      <c r="O10" s="30" t="s">
        <v>80</v>
      </c>
      <c r="P10" s="30" t="s">
        <v>80</v>
      </c>
      <c r="Q10" s="30"/>
      <c r="S10" s="30"/>
    </row>
    <row r="11" spans="1:24" ht="24.75" customHeight="1" x14ac:dyDescent="0.25">
      <c r="A11" s="95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81</v>
      </c>
      <c r="O11" s="28" t="s">
        <v>81</v>
      </c>
      <c r="P11" s="28" t="s">
        <v>81</v>
      </c>
      <c r="Q11" s="30"/>
      <c r="S11" s="30"/>
    </row>
    <row r="12" spans="1:24" ht="24.75" customHeight="1" x14ac:dyDescent="0.25">
      <c r="A12" s="95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82</v>
      </c>
      <c r="O12" s="30" t="s">
        <v>82</v>
      </c>
      <c r="P12" s="30" t="s">
        <v>82</v>
      </c>
    </row>
    <row r="13" spans="1:24" ht="24.75" customHeight="1" x14ac:dyDescent="0.25">
      <c r="A13" s="95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4" t="s">
        <v>83</v>
      </c>
      <c r="O13" s="84" t="s">
        <v>83</v>
      </c>
      <c r="P13" s="84" t="s">
        <v>83</v>
      </c>
    </row>
    <row r="14" spans="1:24" ht="24.75" customHeight="1" x14ac:dyDescent="0.25">
      <c r="A14" s="95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84</v>
      </c>
      <c r="O14" s="30" t="s">
        <v>84</v>
      </c>
      <c r="P14" s="30" t="s">
        <v>84</v>
      </c>
    </row>
    <row r="15" spans="1:24" ht="24.75" customHeight="1" x14ac:dyDescent="0.25">
      <c r="A15" s="95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66</v>
      </c>
      <c r="O15" s="28" t="s">
        <v>66</v>
      </c>
      <c r="P15" s="28" t="s">
        <v>66</v>
      </c>
    </row>
    <row r="16" spans="1:24" ht="24.75" customHeight="1" x14ac:dyDescent="0.25">
      <c r="A16" s="95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85</v>
      </c>
      <c r="O16" s="30" t="s">
        <v>85</v>
      </c>
      <c r="P16" s="30" t="s">
        <v>85</v>
      </c>
    </row>
    <row r="17" spans="1:16" ht="24.75" customHeight="1" x14ac:dyDescent="0.25">
      <c r="A17" s="95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4" t="s">
        <v>86</v>
      </c>
      <c r="O17" s="84" t="s">
        <v>86</v>
      </c>
      <c r="P17" s="84" t="s">
        <v>86</v>
      </c>
    </row>
    <row r="18" spans="1:16" ht="24.75" customHeight="1" x14ac:dyDescent="0.25">
      <c r="A18" s="95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87</v>
      </c>
      <c r="O18" s="30" t="s">
        <v>87</v>
      </c>
      <c r="P18" s="30" t="s">
        <v>87</v>
      </c>
    </row>
    <row r="19" spans="1:16" ht="24.75" customHeight="1" x14ac:dyDescent="0.25">
      <c r="A19" s="95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/>
      <c r="P19" s="30" t="s">
        <v>102</v>
      </c>
    </row>
    <row r="20" spans="1:16" ht="24.75" customHeight="1" x14ac:dyDescent="0.25">
      <c r="A20" s="95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6" ht="24.75" customHeight="1" x14ac:dyDescent="0.25">
      <c r="A21" s="95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6" ht="24.75" customHeight="1" x14ac:dyDescent="0.25">
      <c r="A22" s="95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6" ht="24.75" customHeight="1" x14ac:dyDescent="0.25">
      <c r="A23" s="95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6" ht="24.75" customHeight="1" x14ac:dyDescent="0.25">
      <c r="A24" s="95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6" ht="24.75" customHeight="1" x14ac:dyDescent="0.25">
      <c r="A25" s="95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6" ht="24.75" customHeight="1" x14ac:dyDescent="0.25">
      <c r="A26" s="95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6" ht="24.75" customHeight="1" x14ac:dyDescent="0.25">
      <c r="A27" s="95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6" ht="24.75" customHeight="1" x14ac:dyDescent="0.25">
      <c r="A28" s="95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6" ht="24.75" customHeight="1" x14ac:dyDescent="0.25">
      <c r="A29" s="95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6" ht="24.75" customHeight="1" x14ac:dyDescent="0.25">
      <c r="A30" s="95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6" ht="24.75" customHeight="1" x14ac:dyDescent="0.25">
      <c r="A31" s="95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6" ht="24.75" customHeight="1" x14ac:dyDescent="0.25">
      <c r="A32" s="95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5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5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5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5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5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5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5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5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5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5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5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5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5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5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5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5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5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5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5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5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5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5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5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5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5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5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5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5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95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JP7eUFyXsmtkvTOWKfBGmWj+DbFYxAO3ipQ8nEwT8qLd1sfdf0AKXja038rcVPhPnTcL1t229LezXFbPbjiG7Q==" saltValue="k9PX+rbJkPtfYcEJFeL4HQ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6" priority="1">
      <formula>$B$11&lt;=$C$5</formula>
    </cfRule>
  </conditionalFormatting>
  <dataValidations count="5">
    <dataValidation type="list" allowBlank="1" showInputMessage="1" showErrorMessage="1" sqref="J4">
      <formula1>INDIRECT(Seleccion)</formula1>
    </dataValidation>
    <dataValidation type="list" allowBlank="1" showInputMessage="1" showErrorMessage="1" sqref="I3">
      <formula1>Categoria</formula1>
    </dataValidation>
    <dataValidation type="list" showInputMessage="1" showErrorMessage="1" sqref="I4">
      <formula1>INDIRECT(I3)</formula1>
    </dataValidation>
    <dataValidation type="list" showInputMessage="1" showErrorMessage="1" sqref="C4:H4">
      <formula1>$P$2:$P$19</formula1>
    </dataValidation>
    <dataValidation type="list" allowBlank="1" showInputMessage="1" showErrorMessage="1" sqref="C3:H3">
      <formula1>$M$2:$M$4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topLeftCell="A49" zoomScaleNormal="89" zoomScaleSheetLayoutView="100" workbookViewId="0">
      <selection activeCell="A11" sqref="A11:XFD60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1" max="11" width="9.7109375" customWidth="1"/>
    <col min="12" max="12" width="3.7109375" customWidth="1"/>
    <col min="13" max="13" width="22.5703125" hidden="1" customWidth="1"/>
    <col min="14" max="14" width="10.5703125" hidden="1" customWidth="1"/>
    <col min="15" max="15" width="8.140625" hidden="1" customWidth="1"/>
    <col min="16" max="16" width="9.140625" hidden="1" customWidth="1"/>
    <col min="17" max="17" width="10.140625" hidden="1" customWidth="1"/>
    <col min="18" max="18" width="11.5703125" hidden="1" customWidth="1"/>
    <col min="19" max="19" width="10.4257812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18" t="s">
        <v>26</v>
      </c>
      <c r="B1" s="119"/>
      <c r="C1" s="119"/>
      <c r="D1" s="119"/>
      <c r="E1" s="119"/>
      <c r="F1" s="119"/>
      <c r="G1" s="119"/>
      <c r="H1" s="119"/>
      <c r="I1" s="26"/>
      <c r="M1" t="s">
        <v>59</v>
      </c>
      <c r="N1" t="s">
        <v>70</v>
      </c>
      <c r="O1" t="s">
        <v>71</v>
      </c>
      <c r="P1" t="s">
        <v>72</v>
      </c>
      <c r="Q1" t="s">
        <v>73</v>
      </c>
      <c r="R1" t="s">
        <v>74</v>
      </c>
      <c r="S1" t="s">
        <v>75</v>
      </c>
    </row>
    <row r="2" spans="1:24" ht="21.75" customHeight="1" x14ac:dyDescent="0.25">
      <c r="A2" s="128" t="s">
        <v>60</v>
      </c>
      <c r="B2" s="129"/>
      <c r="C2" s="132"/>
      <c r="D2" s="133"/>
      <c r="E2" s="133"/>
      <c r="F2" s="133"/>
      <c r="G2" s="133"/>
      <c r="H2" s="133"/>
      <c r="I2" s="27"/>
      <c r="M2" s="7" t="s">
        <v>71</v>
      </c>
      <c r="N2" s="30" t="s">
        <v>61</v>
      </c>
      <c r="O2" s="30" t="s">
        <v>61</v>
      </c>
      <c r="P2" s="30" t="s">
        <v>61</v>
      </c>
      <c r="Q2" s="30" t="s">
        <v>69</v>
      </c>
      <c r="R2" s="30" t="s">
        <v>69</v>
      </c>
      <c r="S2" s="30" t="s">
        <v>69</v>
      </c>
    </row>
    <row r="3" spans="1:24" ht="21.75" customHeight="1" x14ac:dyDescent="0.25">
      <c r="A3" s="128" t="s">
        <v>39</v>
      </c>
      <c r="B3" s="129"/>
      <c r="C3" s="130" t="s">
        <v>72</v>
      </c>
      <c r="D3" s="131"/>
      <c r="E3" s="131"/>
      <c r="F3" s="131"/>
      <c r="G3" s="131"/>
      <c r="H3" s="131"/>
      <c r="I3" s="29"/>
      <c r="M3" s="7" t="s">
        <v>72</v>
      </c>
      <c r="N3" s="30" t="s">
        <v>62</v>
      </c>
      <c r="O3" s="30" t="s">
        <v>62</v>
      </c>
      <c r="P3" s="30" t="s">
        <v>62</v>
      </c>
      <c r="Q3" s="28"/>
      <c r="R3" s="30"/>
      <c r="S3" s="28"/>
      <c r="T3" s="28"/>
      <c r="U3" s="28"/>
      <c r="V3" s="28"/>
    </row>
    <row r="4" spans="1:24" ht="21.75" customHeight="1" x14ac:dyDescent="0.25">
      <c r="A4" s="128" t="s">
        <v>27</v>
      </c>
      <c r="B4" s="129"/>
      <c r="C4" s="130" t="s">
        <v>61</v>
      </c>
      <c r="D4" s="131"/>
      <c r="E4" s="131"/>
      <c r="F4" s="131"/>
      <c r="G4" s="131"/>
      <c r="H4" s="131"/>
      <c r="I4" s="29"/>
      <c r="M4" s="7" t="s">
        <v>74</v>
      </c>
      <c r="N4" s="28" t="s">
        <v>76</v>
      </c>
      <c r="O4" s="28" t="s">
        <v>76</v>
      </c>
      <c r="P4" s="28" t="s">
        <v>76</v>
      </c>
      <c r="Q4" s="30"/>
      <c r="R4" s="30"/>
      <c r="S4" s="30"/>
      <c r="T4" s="28"/>
      <c r="U4" s="28"/>
      <c r="V4" s="28"/>
    </row>
    <row r="5" spans="1:24" ht="24.75" customHeight="1" x14ac:dyDescent="0.25">
      <c r="A5" s="134" t="s">
        <v>63</v>
      </c>
      <c r="B5" s="129"/>
      <c r="C5" s="31"/>
      <c r="D5" s="135"/>
      <c r="E5" s="136"/>
      <c r="F5" s="136"/>
      <c r="G5" s="136"/>
      <c r="H5" s="136"/>
      <c r="I5" s="32"/>
      <c r="N5" s="28" t="s">
        <v>67</v>
      </c>
      <c r="O5" s="28" t="s">
        <v>67</v>
      </c>
      <c r="P5" s="28" t="s">
        <v>67</v>
      </c>
      <c r="Q5" s="28"/>
      <c r="R5" s="30"/>
      <c r="S5" s="28"/>
      <c r="T5" s="28"/>
      <c r="U5" s="28"/>
      <c r="V5" s="28"/>
    </row>
    <row r="6" spans="1:24" ht="24.75" customHeight="1" x14ac:dyDescent="0.25">
      <c r="A6" s="134" t="s">
        <v>65</v>
      </c>
      <c r="B6" s="129"/>
      <c r="C6" s="33"/>
      <c r="D6" s="137"/>
      <c r="E6" s="138"/>
      <c r="F6" s="138"/>
      <c r="G6" s="138"/>
      <c r="H6" s="138"/>
      <c r="I6" s="34"/>
      <c r="N6" s="28" t="s">
        <v>64</v>
      </c>
      <c r="O6" s="28" t="s">
        <v>64</v>
      </c>
      <c r="P6" s="28" t="s">
        <v>64</v>
      </c>
      <c r="Q6" s="28"/>
      <c r="S6" s="28"/>
    </row>
    <row r="7" spans="1:24" ht="21.75" customHeight="1" x14ac:dyDescent="0.25">
      <c r="A7" s="128" t="s">
        <v>28</v>
      </c>
      <c r="B7" s="129"/>
      <c r="C7" s="33"/>
      <c r="D7" s="137"/>
      <c r="E7" s="138"/>
      <c r="F7" s="138"/>
      <c r="G7" s="138"/>
      <c r="H7" s="138"/>
      <c r="I7" s="34"/>
      <c r="M7" s="7"/>
      <c r="N7" s="28" t="s">
        <v>77</v>
      </c>
      <c r="O7" s="28" t="s">
        <v>77</v>
      </c>
      <c r="P7" s="28" t="s">
        <v>77</v>
      </c>
      <c r="Q7" s="30"/>
      <c r="S7" s="30"/>
    </row>
    <row r="8" spans="1:24" s="38" customFormat="1" ht="20.25" customHeight="1" x14ac:dyDescent="0.25">
      <c r="A8" s="139" t="s">
        <v>68</v>
      </c>
      <c r="B8" s="140"/>
      <c r="C8" s="140"/>
      <c r="D8" s="140"/>
      <c r="E8" s="140"/>
      <c r="F8" s="140"/>
      <c r="G8" s="140"/>
      <c r="H8" s="140"/>
      <c r="I8" s="35"/>
      <c r="J8" s="36"/>
      <c r="K8" s="36"/>
      <c r="L8" s="36"/>
      <c r="M8" s="36"/>
      <c r="N8" s="30" t="s">
        <v>78</v>
      </c>
      <c r="O8" s="30" t="s">
        <v>78</v>
      </c>
      <c r="P8" s="30" t="s">
        <v>78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1" t="s">
        <v>29</v>
      </c>
      <c r="B9" s="141"/>
      <c r="C9" s="141"/>
      <c r="D9" s="141"/>
      <c r="E9" s="141"/>
      <c r="F9" s="141"/>
      <c r="G9" s="142" t="s">
        <v>36</v>
      </c>
      <c r="H9" s="142" t="s">
        <v>46</v>
      </c>
      <c r="I9" s="142" t="s">
        <v>47</v>
      </c>
      <c r="M9" s="40"/>
      <c r="N9" s="84" t="s">
        <v>79</v>
      </c>
      <c r="O9" s="84" t="s">
        <v>79</v>
      </c>
      <c r="P9" s="84" t="s">
        <v>79</v>
      </c>
      <c r="Q9" s="40"/>
      <c r="S9" s="40"/>
    </row>
    <row r="10" spans="1:24" s="41" customFormat="1" ht="41.25" customHeight="1" x14ac:dyDescent="0.25">
      <c r="A10" s="96" t="s">
        <v>56</v>
      </c>
      <c r="B10" s="96" t="s">
        <v>57</v>
      </c>
      <c r="C10" s="96" t="s">
        <v>58</v>
      </c>
      <c r="D10" s="96" t="s">
        <v>19</v>
      </c>
      <c r="E10" s="96" t="s">
        <v>45</v>
      </c>
      <c r="F10" s="96" t="s">
        <v>48</v>
      </c>
      <c r="G10" s="142"/>
      <c r="H10" s="142"/>
      <c r="I10" s="142"/>
      <c r="M10" s="37"/>
      <c r="N10" s="30" t="s">
        <v>80</v>
      </c>
      <c r="O10" s="30" t="s">
        <v>80</v>
      </c>
      <c r="P10" s="30" t="s">
        <v>80</v>
      </c>
      <c r="Q10" s="30"/>
      <c r="S10" s="30"/>
    </row>
    <row r="11" spans="1:24" ht="24.75" customHeight="1" x14ac:dyDescent="0.25">
      <c r="A11" s="95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81</v>
      </c>
      <c r="O11" s="28" t="s">
        <v>81</v>
      </c>
      <c r="P11" s="28" t="s">
        <v>81</v>
      </c>
      <c r="Q11" s="30"/>
      <c r="S11" s="30"/>
    </row>
    <row r="12" spans="1:24" ht="24.75" customHeight="1" x14ac:dyDescent="0.25">
      <c r="A12" s="95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82</v>
      </c>
      <c r="O12" s="30" t="s">
        <v>82</v>
      </c>
      <c r="P12" s="30" t="s">
        <v>82</v>
      </c>
    </row>
    <row r="13" spans="1:24" ht="24.75" customHeight="1" x14ac:dyDescent="0.25">
      <c r="A13" s="95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4" t="s">
        <v>83</v>
      </c>
      <c r="O13" s="84" t="s">
        <v>83</v>
      </c>
      <c r="P13" s="84" t="s">
        <v>83</v>
      </c>
    </row>
    <row r="14" spans="1:24" ht="24.75" customHeight="1" x14ac:dyDescent="0.25">
      <c r="A14" s="95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84</v>
      </c>
      <c r="O14" s="30" t="s">
        <v>84</v>
      </c>
      <c r="P14" s="30" t="s">
        <v>84</v>
      </c>
    </row>
    <row r="15" spans="1:24" ht="24.75" customHeight="1" x14ac:dyDescent="0.25">
      <c r="A15" s="95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66</v>
      </c>
      <c r="O15" s="28" t="s">
        <v>66</v>
      </c>
      <c r="P15" s="28" t="s">
        <v>66</v>
      </c>
    </row>
    <row r="16" spans="1:24" ht="24.75" customHeight="1" x14ac:dyDescent="0.25">
      <c r="A16" s="95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85</v>
      </c>
      <c r="O16" s="30" t="s">
        <v>85</v>
      </c>
      <c r="P16" s="30" t="s">
        <v>85</v>
      </c>
    </row>
    <row r="17" spans="1:16" ht="24.75" customHeight="1" x14ac:dyDescent="0.25">
      <c r="A17" s="95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4" t="s">
        <v>86</v>
      </c>
      <c r="O17" s="84" t="s">
        <v>86</v>
      </c>
      <c r="P17" s="84" t="s">
        <v>86</v>
      </c>
    </row>
    <row r="18" spans="1:16" ht="24.75" customHeight="1" x14ac:dyDescent="0.25">
      <c r="A18" s="95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87</v>
      </c>
      <c r="O18" s="30" t="s">
        <v>87</v>
      </c>
      <c r="P18" s="30" t="s">
        <v>87</v>
      </c>
    </row>
    <row r="19" spans="1:16" ht="24.75" customHeight="1" x14ac:dyDescent="0.25">
      <c r="A19" s="95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/>
      <c r="P19" s="30" t="s">
        <v>102</v>
      </c>
    </row>
    <row r="20" spans="1:16" ht="24.75" customHeight="1" x14ac:dyDescent="0.25">
      <c r="A20" s="95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6" ht="24.75" customHeight="1" x14ac:dyDescent="0.25">
      <c r="A21" s="95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6" ht="24.75" customHeight="1" x14ac:dyDescent="0.25">
      <c r="A22" s="95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6" ht="24.75" customHeight="1" x14ac:dyDescent="0.25">
      <c r="A23" s="95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6" ht="24.75" customHeight="1" x14ac:dyDescent="0.25">
      <c r="A24" s="95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6" ht="24.75" customHeight="1" x14ac:dyDescent="0.25">
      <c r="A25" s="95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6" ht="24.75" customHeight="1" x14ac:dyDescent="0.25">
      <c r="A26" s="95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6" ht="24.75" customHeight="1" x14ac:dyDescent="0.25">
      <c r="A27" s="95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6" ht="24.75" customHeight="1" x14ac:dyDescent="0.25">
      <c r="A28" s="95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6" ht="24.75" customHeight="1" x14ac:dyDescent="0.25">
      <c r="A29" s="95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6" ht="24.75" customHeight="1" x14ac:dyDescent="0.25">
      <c r="A30" s="95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6" ht="24.75" customHeight="1" x14ac:dyDescent="0.25">
      <c r="A31" s="95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6" ht="24.75" customHeight="1" x14ac:dyDescent="0.25">
      <c r="A32" s="95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5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5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5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5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5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5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5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5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5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5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5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5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5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5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5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5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5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5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5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5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5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5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5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5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5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5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5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5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95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tGWNgdJqT84qPT6LMYX5bZ4PnWLu5bPynzd5dVjs22xN6j60ESbr+Q9Rzh8sqHPvPCu2TNT1EollI6mndkwIRQ==" saltValue="aErcIO9/7R7WOpVkHEkGiw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5" priority="1">
      <formula>$B$11&lt;=$C$5</formula>
    </cfRule>
  </conditionalFormatting>
  <dataValidations count="5">
    <dataValidation type="list" allowBlank="1" showInputMessage="1" showErrorMessage="1" sqref="J4">
      <formula1>INDIRECT(Seleccion)</formula1>
    </dataValidation>
    <dataValidation type="list" allowBlank="1" showInputMessage="1" showErrorMessage="1" sqref="I3">
      <formula1>Categoria</formula1>
    </dataValidation>
    <dataValidation type="list" showInputMessage="1" showErrorMessage="1" sqref="I4">
      <formula1>INDIRECT(I3)</formula1>
    </dataValidation>
    <dataValidation type="list" showInputMessage="1" showErrorMessage="1" sqref="C4:H4">
      <formula1>$P$2:$P$19</formula1>
    </dataValidation>
    <dataValidation type="list" allowBlank="1" showInputMessage="1" showErrorMessage="1" sqref="C3:H3">
      <formula1>$M$2:$M$4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Normal="89" zoomScaleSheetLayoutView="100" workbookViewId="0">
      <selection activeCell="D13" sqref="D13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1" max="11" width="9.7109375" customWidth="1"/>
    <col min="12" max="12" width="3.7109375" customWidth="1"/>
    <col min="13" max="13" width="22.5703125" hidden="1" customWidth="1"/>
    <col min="14" max="14" width="10.5703125" hidden="1" customWidth="1"/>
    <col min="15" max="15" width="8.140625" hidden="1" customWidth="1"/>
    <col min="16" max="16" width="9.140625" hidden="1" customWidth="1"/>
    <col min="17" max="17" width="10.140625" hidden="1" customWidth="1"/>
    <col min="18" max="18" width="11.5703125" hidden="1" customWidth="1"/>
    <col min="19" max="19" width="10.4257812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18" t="s">
        <v>26</v>
      </c>
      <c r="B1" s="119"/>
      <c r="C1" s="119"/>
      <c r="D1" s="119"/>
      <c r="E1" s="119"/>
      <c r="F1" s="119"/>
      <c r="G1" s="119"/>
      <c r="H1" s="119"/>
      <c r="I1" s="26"/>
      <c r="M1" t="s">
        <v>59</v>
      </c>
      <c r="N1" t="s">
        <v>70</v>
      </c>
      <c r="O1" t="s">
        <v>71</v>
      </c>
      <c r="P1" t="s">
        <v>72</v>
      </c>
      <c r="Q1" t="s">
        <v>73</v>
      </c>
      <c r="R1" t="s">
        <v>74</v>
      </c>
      <c r="S1" t="s">
        <v>75</v>
      </c>
    </row>
    <row r="2" spans="1:24" ht="21.75" customHeight="1" x14ac:dyDescent="0.25">
      <c r="A2" s="128" t="s">
        <v>60</v>
      </c>
      <c r="B2" s="129"/>
      <c r="C2" s="132"/>
      <c r="D2" s="133"/>
      <c r="E2" s="133"/>
      <c r="F2" s="133"/>
      <c r="G2" s="133"/>
      <c r="H2" s="133"/>
      <c r="I2" s="27"/>
      <c r="M2" s="7" t="s">
        <v>71</v>
      </c>
      <c r="N2" s="30" t="s">
        <v>61</v>
      </c>
      <c r="O2" s="30" t="s">
        <v>61</v>
      </c>
      <c r="P2" s="30" t="s">
        <v>61</v>
      </c>
      <c r="Q2" s="30" t="s">
        <v>69</v>
      </c>
      <c r="R2" s="30" t="s">
        <v>69</v>
      </c>
      <c r="S2" s="30" t="s">
        <v>69</v>
      </c>
    </row>
    <row r="3" spans="1:24" ht="21.75" customHeight="1" x14ac:dyDescent="0.25">
      <c r="A3" s="128" t="s">
        <v>39</v>
      </c>
      <c r="B3" s="129"/>
      <c r="C3" s="130" t="s">
        <v>72</v>
      </c>
      <c r="D3" s="131"/>
      <c r="E3" s="131"/>
      <c r="F3" s="131"/>
      <c r="G3" s="131"/>
      <c r="H3" s="131"/>
      <c r="I3" s="29"/>
      <c r="M3" s="7" t="s">
        <v>72</v>
      </c>
      <c r="N3" s="30" t="s">
        <v>62</v>
      </c>
      <c r="O3" s="30" t="s">
        <v>62</v>
      </c>
      <c r="P3" s="30" t="s">
        <v>62</v>
      </c>
      <c r="Q3" s="28"/>
      <c r="R3" s="30"/>
      <c r="S3" s="28"/>
      <c r="T3" s="28"/>
      <c r="U3" s="28"/>
      <c r="V3" s="28"/>
    </row>
    <row r="4" spans="1:24" ht="21.75" customHeight="1" x14ac:dyDescent="0.25">
      <c r="A4" s="128" t="s">
        <v>27</v>
      </c>
      <c r="B4" s="129"/>
      <c r="C4" s="130" t="s">
        <v>61</v>
      </c>
      <c r="D4" s="131"/>
      <c r="E4" s="131"/>
      <c r="F4" s="131"/>
      <c r="G4" s="131"/>
      <c r="H4" s="131"/>
      <c r="I4" s="29"/>
      <c r="M4" s="7" t="s">
        <v>74</v>
      </c>
      <c r="N4" s="28" t="s">
        <v>76</v>
      </c>
      <c r="O4" s="28" t="s">
        <v>76</v>
      </c>
      <c r="P4" s="28" t="s">
        <v>76</v>
      </c>
      <c r="Q4" s="30"/>
      <c r="R4" s="30"/>
      <c r="S4" s="30"/>
      <c r="T4" s="28"/>
      <c r="U4" s="28"/>
      <c r="V4" s="28"/>
    </row>
    <row r="5" spans="1:24" ht="24.75" customHeight="1" x14ac:dyDescent="0.25">
      <c r="A5" s="134" t="s">
        <v>63</v>
      </c>
      <c r="B5" s="129"/>
      <c r="C5" s="31"/>
      <c r="D5" s="135"/>
      <c r="E5" s="136"/>
      <c r="F5" s="136"/>
      <c r="G5" s="136"/>
      <c r="H5" s="136"/>
      <c r="I5" s="32"/>
      <c r="N5" s="28" t="s">
        <v>67</v>
      </c>
      <c r="O5" s="28" t="s">
        <v>67</v>
      </c>
      <c r="P5" s="28" t="s">
        <v>67</v>
      </c>
      <c r="Q5" s="28"/>
      <c r="R5" s="30"/>
      <c r="S5" s="28"/>
      <c r="T5" s="28"/>
      <c r="U5" s="28"/>
      <c r="V5" s="28"/>
    </row>
    <row r="6" spans="1:24" ht="24.75" customHeight="1" x14ac:dyDescent="0.25">
      <c r="A6" s="134" t="s">
        <v>65</v>
      </c>
      <c r="B6" s="129"/>
      <c r="C6" s="33"/>
      <c r="D6" s="137"/>
      <c r="E6" s="138"/>
      <c r="F6" s="138"/>
      <c r="G6" s="138"/>
      <c r="H6" s="138"/>
      <c r="I6" s="34"/>
      <c r="N6" s="28" t="s">
        <v>64</v>
      </c>
      <c r="O6" s="28" t="s">
        <v>64</v>
      </c>
      <c r="P6" s="28" t="s">
        <v>64</v>
      </c>
      <c r="Q6" s="28"/>
      <c r="S6" s="28"/>
    </row>
    <row r="7" spans="1:24" ht="21.75" customHeight="1" x14ac:dyDescent="0.25">
      <c r="A7" s="128" t="s">
        <v>28</v>
      </c>
      <c r="B7" s="129"/>
      <c r="C7" s="33"/>
      <c r="D7" s="137"/>
      <c r="E7" s="138"/>
      <c r="F7" s="138"/>
      <c r="G7" s="138"/>
      <c r="H7" s="138"/>
      <c r="I7" s="34"/>
      <c r="M7" s="7"/>
      <c r="N7" s="28" t="s">
        <v>77</v>
      </c>
      <c r="O7" s="28" t="s">
        <v>77</v>
      </c>
      <c r="P7" s="28" t="s">
        <v>77</v>
      </c>
      <c r="Q7" s="30"/>
      <c r="S7" s="30"/>
    </row>
    <row r="8" spans="1:24" s="38" customFormat="1" ht="20.25" customHeight="1" x14ac:dyDescent="0.25">
      <c r="A8" s="139" t="s">
        <v>68</v>
      </c>
      <c r="B8" s="140"/>
      <c r="C8" s="140"/>
      <c r="D8" s="140"/>
      <c r="E8" s="140"/>
      <c r="F8" s="140"/>
      <c r="G8" s="140"/>
      <c r="H8" s="140"/>
      <c r="I8" s="35"/>
      <c r="J8" s="36"/>
      <c r="K8" s="36"/>
      <c r="L8" s="36"/>
      <c r="M8" s="36"/>
      <c r="N8" s="30" t="s">
        <v>78</v>
      </c>
      <c r="O8" s="30" t="s">
        <v>78</v>
      </c>
      <c r="P8" s="30" t="s">
        <v>78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1" t="s">
        <v>29</v>
      </c>
      <c r="B9" s="141"/>
      <c r="C9" s="141"/>
      <c r="D9" s="141"/>
      <c r="E9" s="141"/>
      <c r="F9" s="141"/>
      <c r="G9" s="142" t="s">
        <v>36</v>
      </c>
      <c r="H9" s="142" t="s">
        <v>46</v>
      </c>
      <c r="I9" s="142" t="s">
        <v>47</v>
      </c>
      <c r="M9" s="40"/>
      <c r="N9" s="84" t="s">
        <v>79</v>
      </c>
      <c r="O9" s="84" t="s">
        <v>79</v>
      </c>
      <c r="P9" s="84" t="s">
        <v>79</v>
      </c>
      <c r="Q9" s="40"/>
      <c r="S9" s="40"/>
    </row>
    <row r="10" spans="1:24" s="41" customFormat="1" ht="38.25" customHeight="1" x14ac:dyDescent="0.25">
      <c r="A10" s="96" t="s">
        <v>56</v>
      </c>
      <c r="B10" s="96" t="s">
        <v>57</v>
      </c>
      <c r="C10" s="96" t="s">
        <v>58</v>
      </c>
      <c r="D10" s="96" t="s">
        <v>19</v>
      </c>
      <c r="E10" s="96" t="s">
        <v>45</v>
      </c>
      <c r="F10" s="96" t="s">
        <v>48</v>
      </c>
      <c r="G10" s="142"/>
      <c r="H10" s="142"/>
      <c r="I10" s="142"/>
      <c r="M10" s="37"/>
      <c r="N10" s="30" t="s">
        <v>80</v>
      </c>
      <c r="O10" s="30" t="s">
        <v>80</v>
      </c>
      <c r="P10" s="30" t="s">
        <v>80</v>
      </c>
      <c r="Q10" s="30"/>
      <c r="S10" s="30"/>
    </row>
    <row r="11" spans="1:24" ht="24.75" customHeight="1" x14ac:dyDescent="0.25">
      <c r="A11" s="95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81</v>
      </c>
      <c r="O11" s="28" t="s">
        <v>81</v>
      </c>
      <c r="P11" s="28" t="s">
        <v>81</v>
      </c>
      <c r="Q11" s="30"/>
      <c r="S11" s="30"/>
    </row>
    <row r="12" spans="1:24" ht="24.75" customHeight="1" x14ac:dyDescent="0.25">
      <c r="A12" s="95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82</v>
      </c>
      <c r="O12" s="30" t="s">
        <v>82</v>
      </c>
      <c r="P12" s="30" t="s">
        <v>82</v>
      </c>
    </row>
    <row r="13" spans="1:24" ht="24.75" customHeight="1" x14ac:dyDescent="0.25">
      <c r="A13" s="95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4" t="s">
        <v>83</v>
      </c>
      <c r="O13" s="84" t="s">
        <v>83</v>
      </c>
      <c r="P13" s="84" t="s">
        <v>83</v>
      </c>
    </row>
    <row r="14" spans="1:24" ht="24.75" customHeight="1" x14ac:dyDescent="0.25">
      <c r="A14" s="95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84</v>
      </c>
      <c r="O14" s="30" t="s">
        <v>84</v>
      </c>
      <c r="P14" s="30" t="s">
        <v>84</v>
      </c>
    </row>
    <row r="15" spans="1:24" ht="24.75" customHeight="1" x14ac:dyDescent="0.25">
      <c r="A15" s="95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66</v>
      </c>
      <c r="O15" s="28" t="s">
        <v>66</v>
      </c>
      <c r="P15" s="28" t="s">
        <v>66</v>
      </c>
    </row>
    <row r="16" spans="1:24" ht="24.75" customHeight="1" x14ac:dyDescent="0.25">
      <c r="A16" s="95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85</v>
      </c>
      <c r="O16" s="30" t="s">
        <v>85</v>
      </c>
      <c r="P16" s="30" t="s">
        <v>85</v>
      </c>
    </row>
    <row r="17" spans="1:16" ht="24.75" customHeight="1" x14ac:dyDescent="0.25">
      <c r="A17" s="95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4" t="s">
        <v>86</v>
      </c>
      <c r="O17" s="84" t="s">
        <v>86</v>
      </c>
      <c r="P17" s="84" t="s">
        <v>86</v>
      </c>
    </row>
    <row r="18" spans="1:16" ht="24.75" customHeight="1" x14ac:dyDescent="0.25">
      <c r="A18" s="95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87</v>
      </c>
      <c r="O18" s="30" t="s">
        <v>87</v>
      </c>
      <c r="P18" s="30" t="s">
        <v>87</v>
      </c>
    </row>
    <row r="19" spans="1:16" ht="24.75" customHeight="1" x14ac:dyDescent="0.25">
      <c r="A19" s="95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/>
      <c r="P19" s="30" t="s">
        <v>102</v>
      </c>
    </row>
    <row r="20" spans="1:16" ht="24.75" customHeight="1" x14ac:dyDescent="0.25">
      <c r="A20" s="95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6" ht="24.75" customHeight="1" x14ac:dyDescent="0.25">
      <c r="A21" s="95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6" ht="24.75" customHeight="1" x14ac:dyDescent="0.25">
      <c r="A22" s="95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6" ht="24.75" customHeight="1" x14ac:dyDescent="0.25">
      <c r="A23" s="95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6" ht="24.75" customHeight="1" x14ac:dyDescent="0.25">
      <c r="A24" s="95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6" ht="24.75" customHeight="1" x14ac:dyDescent="0.25">
      <c r="A25" s="95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6" ht="24.75" customHeight="1" x14ac:dyDescent="0.25">
      <c r="A26" s="95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6" ht="24.75" customHeight="1" x14ac:dyDescent="0.25">
      <c r="A27" s="95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6" ht="24.75" customHeight="1" x14ac:dyDescent="0.25">
      <c r="A28" s="95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6" ht="24.75" customHeight="1" x14ac:dyDescent="0.25">
      <c r="A29" s="95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6" ht="24.75" customHeight="1" x14ac:dyDescent="0.25">
      <c r="A30" s="95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6" ht="24.75" customHeight="1" x14ac:dyDescent="0.25">
      <c r="A31" s="95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6" ht="24.75" customHeight="1" x14ac:dyDescent="0.25">
      <c r="A32" s="95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5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5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5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5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5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5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5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5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5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5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5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5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5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5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5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5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5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5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5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5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5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5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5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5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5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5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5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5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95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Ui2HxK61jFzk5s5BGH6KJLgk+AIOv+V9vQ0JS9KgtclAUS1MgFNjKH7FFmoDj8y8pJ5rZPITdalMQ69mCCAAXQ==" saltValue="Iy68R/RENeywaL1ZmLq3zw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4" priority="1">
      <formula>$B$11&lt;=$C$5</formula>
    </cfRule>
  </conditionalFormatting>
  <dataValidations count="5">
    <dataValidation type="list" showInputMessage="1" showErrorMessage="1" sqref="I4">
      <formula1>INDIRECT(I3)</formula1>
    </dataValidation>
    <dataValidation type="list" allowBlank="1" showInputMessage="1" showErrorMessage="1" sqref="I3">
      <formula1>Categoria</formula1>
    </dataValidation>
    <dataValidation type="list" allowBlank="1" showInputMessage="1" showErrorMessage="1" sqref="J4">
      <formula1>INDIRECT(Seleccion)</formula1>
    </dataValidation>
    <dataValidation type="list" showInputMessage="1" showErrorMessage="1" sqref="C4:H4">
      <formula1>$P$2:$P$19</formula1>
    </dataValidation>
    <dataValidation type="list" allowBlank="1" showInputMessage="1" showErrorMessage="1" sqref="C3:H3">
      <formula1>$M$2:$M$4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pageSetUpPr fitToPage="1"/>
  </sheetPr>
  <dimension ref="A1:X61"/>
  <sheetViews>
    <sheetView view="pageBreakPreview" topLeftCell="A5" zoomScaleNormal="89" zoomScaleSheetLayoutView="100" workbookViewId="0">
      <selection activeCell="A11" sqref="A11:XFD60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1" max="11" width="9.7109375" customWidth="1"/>
    <col min="12" max="12" width="3.7109375" customWidth="1"/>
    <col min="13" max="13" width="22.5703125" hidden="1" customWidth="1"/>
    <col min="14" max="14" width="10.5703125" hidden="1" customWidth="1"/>
    <col min="15" max="15" width="8.140625" hidden="1" customWidth="1"/>
    <col min="16" max="16" width="9.140625" hidden="1" customWidth="1"/>
    <col min="17" max="17" width="10.140625" hidden="1" customWidth="1"/>
    <col min="18" max="18" width="11.5703125" hidden="1" customWidth="1"/>
    <col min="19" max="19" width="10.4257812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18" t="s">
        <v>26</v>
      </c>
      <c r="B1" s="119"/>
      <c r="C1" s="119"/>
      <c r="D1" s="119"/>
      <c r="E1" s="119"/>
      <c r="F1" s="119"/>
      <c r="G1" s="119"/>
      <c r="H1" s="119"/>
      <c r="I1" s="26"/>
      <c r="M1" t="s">
        <v>59</v>
      </c>
      <c r="N1" t="s">
        <v>70</v>
      </c>
      <c r="O1" t="s">
        <v>71</v>
      </c>
      <c r="P1" t="s">
        <v>72</v>
      </c>
      <c r="Q1" t="s">
        <v>73</v>
      </c>
      <c r="R1" t="s">
        <v>74</v>
      </c>
      <c r="S1" t="s">
        <v>75</v>
      </c>
    </row>
    <row r="2" spans="1:24" ht="21.75" customHeight="1" x14ac:dyDescent="0.25">
      <c r="A2" s="128" t="s">
        <v>60</v>
      </c>
      <c r="B2" s="129"/>
      <c r="C2" s="132"/>
      <c r="D2" s="133"/>
      <c r="E2" s="133"/>
      <c r="F2" s="133"/>
      <c r="G2" s="133"/>
      <c r="H2" s="133"/>
      <c r="I2" s="27"/>
      <c r="M2" s="7" t="s">
        <v>71</v>
      </c>
      <c r="N2" s="30" t="s">
        <v>61</v>
      </c>
      <c r="O2" s="30" t="s">
        <v>61</v>
      </c>
      <c r="P2" s="30" t="s">
        <v>61</v>
      </c>
      <c r="Q2" s="30" t="s">
        <v>69</v>
      </c>
      <c r="R2" s="30" t="s">
        <v>69</v>
      </c>
      <c r="S2" s="30" t="s">
        <v>69</v>
      </c>
    </row>
    <row r="3" spans="1:24" ht="21.75" customHeight="1" x14ac:dyDescent="0.25">
      <c r="A3" s="128" t="s">
        <v>39</v>
      </c>
      <c r="B3" s="129"/>
      <c r="C3" s="130" t="s">
        <v>72</v>
      </c>
      <c r="D3" s="131"/>
      <c r="E3" s="131"/>
      <c r="F3" s="131"/>
      <c r="G3" s="131"/>
      <c r="H3" s="131"/>
      <c r="I3" s="29"/>
      <c r="M3" s="7" t="s">
        <v>72</v>
      </c>
      <c r="N3" s="30" t="s">
        <v>62</v>
      </c>
      <c r="O3" s="30" t="s">
        <v>62</v>
      </c>
      <c r="P3" s="30" t="s">
        <v>62</v>
      </c>
      <c r="Q3" s="28"/>
      <c r="R3" s="30"/>
      <c r="S3" s="28"/>
      <c r="T3" s="28"/>
      <c r="U3" s="28"/>
      <c r="V3" s="28"/>
    </row>
    <row r="4" spans="1:24" ht="21.75" customHeight="1" x14ac:dyDescent="0.25">
      <c r="A4" s="128" t="s">
        <v>27</v>
      </c>
      <c r="B4" s="129"/>
      <c r="C4" s="130" t="s">
        <v>61</v>
      </c>
      <c r="D4" s="131"/>
      <c r="E4" s="131"/>
      <c r="F4" s="131"/>
      <c r="G4" s="131"/>
      <c r="H4" s="131"/>
      <c r="I4" s="29"/>
      <c r="M4" s="7" t="s">
        <v>74</v>
      </c>
      <c r="N4" s="28" t="s">
        <v>76</v>
      </c>
      <c r="O4" s="28" t="s">
        <v>76</v>
      </c>
      <c r="P4" s="28" t="s">
        <v>76</v>
      </c>
      <c r="Q4" s="30"/>
      <c r="R4" s="30"/>
      <c r="S4" s="30"/>
      <c r="T4" s="28"/>
      <c r="U4" s="28"/>
      <c r="V4" s="28"/>
    </row>
    <row r="5" spans="1:24" ht="24.75" customHeight="1" x14ac:dyDescent="0.25">
      <c r="A5" s="134" t="s">
        <v>63</v>
      </c>
      <c r="B5" s="129"/>
      <c r="C5" s="31"/>
      <c r="D5" s="135"/>
      <c r="E5" s="136"/>
      <c r="F5" s="136"/>
      <c r="G5" s="136"/>
      <c r="H5" s="136"/>
      <c r="I5" s="32"/>
      <c r="N5" s="28" t="s">
        <v>67</v>
      </c>
      <c r="O5" s="28" t="s">
        <v>67</v>
      </c>
      <c r="P5" s="28" t="s">
        <v>67</v>
      </c>
      <c r="Q5" s="28"/>
      <c r="R5" s="30"/>
      <c r="S5" s="28"/>
      <c r="T5" s="28"/>
      <c r="U5" s="28"/>
      <c r="V5" s="28"/>
    </row>
    <row r="6" spans="1:24" ht="24.75" customHeight="1" x14ac:dyDescent="0.25">
      <c r="A6" s="134" t="s">
        <v>65</v>
      </c>
      <c r="B6" s="129"/>
      <c r="C6" s="33"/>
      <c r="D6" s="137"/>
      <c r="E6" s="138"/>
      <c r="F6" s="138"/>
      <c r="G6" s="138"/>
      <c r="H6" s="138"/>
      <c r="I6" s="34"/>
      <c r="N6" s="28" t="s">
        <v>64</v>
      </c>
      <c r="O6" s="28" t="s">
        <v>64</v>
      </c>
      <c r="P6" s="28" t="s">
        <v>64</v>
      </c>
      <c r="Q6" s="28"/>
      <c r="S6" s="28"/>
    </row>
    <row r="7" spans="1:24" ht="21.75" customHeight="1" x14ac:dyDescent="0.25">
      <c r="A7" s="128" t="s">
        <v>28</v>
      </c>
      <c r="B7" s="129"/>
      <c r="C7" s="33"/>
      <c r="D7" s="137"/>
      <c r="E7" s="138"/>
      <c r="F7" s="138"/>
      <c r="G7" s="138"/>
      <c r="H7" s="138"/>
      <c r="I7" s="34"/>
      <c r="M7" s="7"/>
      <c r="N7" s="28" t="s">
        <v>77</v>
      </c>
      <c r="O7" s="28" t="s">
        <v>77</v>
      </c>
      <c r="P7" s="28" t="s">
        <v>77</v>
      </c>
      <c r="Q7" s="30"/>
      <c r="S7" s="30"/>
    </row>
    <row r="8" spans="1:24" s="38" customFormat="1" ht="20.25" customHeight="1" x14ac:dyDescent="0.25">
      <c r="A8" s="139" t="s">
        <v>68</v>
      </c>
      <c r="B8" s="140"/>
      <c r="C8" s="140"/>
      <c r="D8" s="140"/>
      <c r="E8" s="140"/>
      <c r="F8" s="140"/>
      <c r="G8" s="140"/>
      <c r="H8" s="140"/>
      <c r="I8" s="35"/>
      <c r="J8" s="36"/>
      <c r="K8" s="36"/>
      <c r="L8" s="36"/>
      <c r="M8" s="36"/>
      <c r="N8" s="30" t="s">
        <v>78</v>
      </c>
      <c r="O8" s="30" t="s">
        <v>78</v>
      </c>
      <c r="P8" s="30" t="s">
        <v>78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1" t="s">
        <v>29</v>
      </c>
      <c r="B9" s="141"/>
      <c r="C9" s="141"/>
      <c r="D9" s="141"/>
      <c r="E9" s="141"/>
      <c r="F9" s="141"/>
      <c r="G9" s="142" t="s">
        <v>36</v>
      </c>
      <c r="H9" s="142" t="s">
        <v>46</v>
      </c>
      <c r="I9" s="142" t="s">
        <v>47</v>
      </c>
      <c r="M9" s="40"/>
      <c r="N9" s="84" t="s">
        <v>79</v>
      </c>
      <c r="O9" s="84" t="s">
        <v>79</v>
      </c>
      <c r="P9" s="84" t="s">
        <v>79</v>
      </c>
      <c r="Q9" s="40"/>
      <c r="S9" s="40"/>
    </row>
    <row r="10" spans="1:24" s="41" customFormat="1" ht="44.25" customHeight="1" x14ac:dyDescent="0.25">
      <c r="A10" s="96" t="s">
        <v>56</v>
      </c>
      <c r="B10" s="96" t="s">
        <v>57</v>
      </c>
      <c r="C10" s="96" t="s">
        <v>58</v>
      </c>
      <c r="D10" s="96" t="s">
        <v>19</v>
      </c>
      <c r="E10" s="96" t="s">
        <v>45</v>
      </c>
      <c r="F10" s="96" t="s">
        <v>48</v>
      </c>
      <c r="G10" s="142"/>
      <c r="H10" s="142"/>
      <c r="I10" s="142"/>
      <c r="M10" s="37"/>
      <c r="N10" s="30" t="s">
        <v>80</v>
      </c>
      <c r="O10" s="30" t="s">
        <v>80</v>
      </c>
      <c r="P10" s="30" t="s">
        <v>80</v>
      </c>
      <c r="Q10" s="30"/>
      <c r="S10" s="30"/>
    </row>
    <row r="11" spans="1:24" ht="24.75" customHeight="1" x14ac:dyDescent="0.25">
      <c r="A11" s="95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81</v>
      </c>
      <c r="O11" s="28" t="s">
        <v>81</v>
      </c>
      <c r="P11" s="28" t="s">
        <v>81</v>
      </c>
      <c r="Q11" s="30"/>
      <c r="S11" s="30"/>
    </row>
    <row r="12" spans="1:24" ht="24.75" customHeight="1" x14ac:dyDescent="0.25">
      <c r="A12" s="95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82</v>
      </c>
      <c r="O12" s="30" t="s">
        <v>82</v>
      </c>
      <c r="P12" s="30" t="s">
        <v>82</v>
      </c>
    </row>
    <row r="13" spans="1:24" ht="24.75" customHeight="1" x14ac:dyDescent="0.25">
      <c r="A13" s="95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4" t="s">
        <v>83</v>
      </c>
      <c r="O13" s="84" t="s">
        <v>83</v>
      </c>
      <c r="P13" s="84" t="s">
        <v>83</v>
      </c>
    </row>
    <row r="14" spans="1:24" ht="24.75" customHeight="1" x14ac:dyDescent="0.25">
      <c r="A14" s="95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84</v>
      </c>
      <c r="O14" s="30" t="s">
        <v>84</v>
      </c>
      <c r="P14" s="30" t="s">
        <v>84</v>
      </c>
    </row>
    <row r="15" spans="1:24" ht="24.75" customHeight="1" x14ac:dyDescent="0.25">
      <c r="A15" s="95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66</v>
      </c>
      <c r="O15" s="28" t="s">
        <v>66</v>
      </c>
      <c r="P15" s="28" t="s">
        <v>66</v>
      </c>
    </row>
    <row r="16" spans="1:24" ht="24.75" customHeight="1" x14ac:dyDescent="0.25">
      <c r="A16" s="95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85</v>
      </c>
      <c r="O16" s="30" t="s">
        <v>85</v>
      </c>
      <c r="P16" s="30" t="s">
        <v>85</v>
      </c>
    </row>
    <row r="17" spans="1:16" ht="24.75" customHeight="1" x14ac:dyDescent="0.25">
      <c r="A17" s="95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4" t="s">
        <v>86</v>
      </c>
      <c r="O17" s="84" t="s">
        <v>86</v>
      </c>
      <c r="P17" s="84" t="s">
        <v>86</v>
      </c>
    </row>
    <row r="18" spans="1:16" ht="24.75" customHeight="1" x14ac:dyDescent="0.25">
      <c r="A18" s="95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87</v>
      </c>
      <c r="O18" s="30" t="s">
        <v>87</v>
      </c>
      <c r="P18" s="30" t="s">
        <v>87</v>
      </c>
    </row>
    <row r="19" spans="1:16" ht="24.75" customHeight="1" x14ac:dyDescent="0.25">
      <c r="A19" s="95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/>
      <c r="P19" s="30" t="s">
        <v>102</v>
      </c>
    </row>
    <row r="20" spans="1:16" ht="24.75" customHeight="1" x14ac:dyDescent="0.25">
      <c r="A20" s="95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6" ht="24.75" customHeight="1" x14ac:dyDescent="0.25">
      <c r="A21" s="95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6" ht="24.75" customHeight="1" x14ac:dyDescent="0.25">
      <c r="A22" s="95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6" ht="24.75" customHeight="1" x14ac:dyDescent="0.25">
      <c r="A23" s="95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6" ht="24.75" customHeight="1" x14ac:dyDescent="0.25">
      <c r="A24" s="95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6" ht="24.75" customHeight="1" x14ac:dyDescent="0.25">
      <c r="A25" s="95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6" ht="24.75" customHeight="1" x14ac:dyDescent="0.25">
      <c r="A26" s="95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6" ht="24.75" customHeight="1" x14ac:dyDescent="0.25">
      <c r="A27" s="95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6" ht="24.75" customHeight="1" x14ac:dyDescent="0.25">
      <c r="A28" s="95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6" ht="24.75" customHeight="1" x14ac:dyDescent="0.25">
      <c r="A29" s="95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6" ht="24.75" customHeight="1" x14ac:dyDescent="0.25">
      <c r="A30" s="95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6" ht="24.75" customHeight="1" x14ac:dyDescent="0.25">
      <c r="A31" s="95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6" ht="24.75" customHeight="1" x14ac:dyDescent="0.25">
      <c r="A32" s="95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5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5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5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5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5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5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5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5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5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5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5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5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5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5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5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5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5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5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5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5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5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5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5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5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5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5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5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5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95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z/DKQc2mqoM6r78Ygn+y9PyQagReoIe1636hS8+8MWt0WOMYaxmrZiCX0Dzj1ytdfs0NT46sSeb26Yd/Z9ciDg==" saltValue="skKO0dzNmy6VZUONo4Vwhg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3" priority="1">
      <formula>$B$11&lt;=$C$5</formula>
    </cfRule>
  </conditionalFormatting>
  <dataValidations count="5">
    <dataValidation type="list" allowBlank="1" showInputMessage="1" showErrorMessage="1" sqref="J4">
      <formula1>INDIRECT(Seleccion)</formula1>
    </dataValidation>
    <dataValidation type="list" allowBlank="1" showInputMessage="1" showErrorMessage="1" sqref="I3">
      <formula1>Categoria</formula1>
    </dataValidation>
    <dataValidation type="list" showInputMessage="1" showErrorMessage="1" sqref="I4">
      <formula1>INDIRECT(I3)</formula1>
    </dataValidation>
    <dataValidation type="list" showInputMessage="1" showErrorMessage="1" sqref="C4:H4">
      <formula1>$P$2:$P$19</formula1>
    </dataValidation>
    <dataValidation type="list" allowBlank="1" showInputMessage="1" showErrorMessage="1" sqref="C3:H3">
      <formula1>$M$2:$M$4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pageSetUpPr fitToPage="1"/>
  </sheetPr>
  <dimension ref="A1:X61"/>
  <sheetViews>
    <sheetView view="pageBreakPreview" topLeftCell="A6" zoomScale="115" zoomScaleNormal="89" zoomScaleSheetLayoutView="115" workbookViewId="0">
      <selection activeCell="A11" sqref="A11:XFD60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1" max="11" width="9.7109375" customWidth="1"/>
    <col min="12" max="12" width="3.7109375" customWidth="1"/>
    <col min="13" max="13" width="22.5703125" hidden="1" customWidth="1"/>
    <col min="14" max="14" width="10.5703125" hidden="1" customWidth="1"/>
    <col min="15" max="15" width="8.140625" hidden="1" customWidth="1"/>
    <col min="16" max="16" width="9.140625" hidden="1" customWidth="1"/>
    <col min="17" max="17" width="10.140625" hidden="1" customWidth="1"/>
    <col min="18" max="18" width="11.5703125" hidden="1" customWidth="1"/>
    <col min="19" max="19" width="10.4257812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18" t="s">
        <v>26</v>
      </c>
      <c r="B1" s="119"/>
      <c r="C1" s="119"/>
      <c r="D1" s="119"/>
      <c r="E1" s="119"/>
      <c r="F1" s="119"/>
      <c r="G1" s="119"/>
      <c r="H1" s="119"/>
      <c r="I1" s="26"/>
      <c r="M1" t="s">
        <v>59</v>
      </c>
      <c r="N1" t="s">
        <v>70</v>
      </c>
      <c r="O1" t="s">
        <v>71</v>
      </c>
      <c r="P1" t="s">
        <v>72</v>
      </c>
      <c r="Q1" t="s">
        <v>73</v>
      </c>
      <c r="R1" t="s">
        <v>74</v>
      </c>
      <c r="S1" t="s">
        <v>75</v>
      </c>
    </row>
    <row r="2" spans="1:24" ht="21.75" customHeight="1" x14ac:dyDescent="0.25">
      <c r="A2" s="128" t="s">
        <v>60</v>
      </c>
      <c r="B2" s="129"/>
      <c r="C2" s="132"/>
      <c r="D2" s="133"/>
      <c r="E2" s="133"/>
      <c r="F2" s="133"/>
      <c r="G2" s="133"/>
      <c r="H2" s="133"/>
      <c r="I2" s="27"/>
      <c r="M2" s="7" t="s">
        <v>71</v>
      </c>
      <c r="N2" s="30" t="s">
        <v>61</v>
      </c>
      <c r="O2" s="30" t="s">
        <v>61</v>
      </c>
      <c r="P2" s="30" t="s">
        <v>61</v>
      </c>
      <c r="Q2" s="30" t="s">
        <v>69</v>
      </c>
      <c r="R2" s="30" t="s">
        <v>69</v>
      </c>
      <c r="S2" s="30" t="s">
        <v>69</v>
      </c>
    </row>
    <row r="3" spans="1:24" ht="21.75" customHeight="1" x14ac:dyDescent="0.25">
      <c r="A3" s="128" t="s">
        <v>39</v>
      </c>
      <c r="B3" s="129"/>
      <c r="C3" s="130" t="s">
        <v>72</v>
      </c>
      <c r="D3" s="131"/>
      <c r="E3" s="131"/>
      <c r="F3" s="131"/>
      <c r="G3" s="131"/>
      <c r="H3" s="131"/>
      <c r="I3" s="29"/>
      <c r="M3" s="7" t="s">
        <v>72</v>
      </c>
      <c r="N3" s="30" t="s">
        <v>62</v>
      </c>
      <c r="O3" s="30" t="s">
        <v>62</v>
      </c>
      <c r="P3" s="30" t="s">
        <v>62</v>
      </c>
      <c r="Q3" s="28"/>
      <c r="R3" s="30"/>
      <c r="S3" s="28"/>
      <c r="T3" s="28"/>
      <c r="U3" s="28"/>
      <c r="V3" s="28"/>
    </row>
    <row r="4" spans="1:24" ht="21.75" customHeight="1" x14ac:dyDescent="0.25">
      <c r="A4" s="128" t="s">
        <v>27</v>
      </c>
      <c r="B4" s="129"/>
      <c r="C4" s="130" t="s">
        <v>61</v>
      </c>
      <c r="D4" s="131"/>
      <c r="E4" s="131"/>
      <c r="F4" s="131"/>
      <c r="G4" s="131"/>
      <c r="H4" s="131"/>
      <c r="I4" s="29"/>
      <c r="M4" s="7" t="s">
        <v>74</v>
      </c>
      <c r="N4" s="28" t="s">
        <v>76</v>
      </c>
      <c r="O4" s="28" t="s">
        <v>76</v>
      </c>
      <c r="P4" s="28" t="s">
        <v>76</v>
      </c>
      <c r="Q4" s="30"/>
      <c r="R4" s="30"/>
      <c r="S4" s="30"/>
      <c r="T4" s="28"/>
      <c r="U4" s="28"/>
      <c r="V4" s="28"/>
    </row>
    <row r="5" spans="1:24" ht="24.75" customHeight="1" x14ac:dyDescent="0.25">
      <c r="A5" s="134" t="s">
        <v>63</v>
      </c>
      <c r="B5" s="129"/>
      <c r="C5" s="31"/>
      <c r="D5" s="135"/>
      <c r="E5" s="136"/>
      <c r="F5" s="136"/>
      <c r="G5" s="136"/>
      <c r="H5" s="136"/>
      <c r="I5" s="32"/>
      <c r="N5" s="28" t="s">
        <v>67</v>
      </c>
      <c r="O5" s="28" t="s">
        <v>67</v>
      </c>
      <c r="P5" s="28" t="s">
        <v>67</v>
      </c>
      <c r="Q5" s="28"/>
      <c r="R5" s="30"/>
      <c r="S5" s="28"/>
      <c r="T5" s="28"/>
      <c r="U5" s="28"/>
      <c r="V5" s="28"/>
    </row>
    <row r="6" spans="1:24" ht="24.75" customHeight="1" x14ac:dyDescent="0.25">
      <c r="A6" s="134" t="s">
        <v>65</v>
      </c>
      <c r="B6" s="129"/>
      <c r="C6" s="33"/>
      <c r="D6" s="137"/>
      <c r="E6" s="138"/>
      <c r="F6" s="138"/>
      <c r="G6" s="138"/>
      <c r="H6" s="138"/>
      <c r="I6" s="34"/>
      <c r="N6" s="28" t="s">
        <v>64</v>
      </c>
      <c r="O6" s="28" t="s">
        <v>64</v>
      </c>
      <c r="P6" s="28" t="s">
        <v>64</v>
      </c>
      <c r="Q6" s="28"/>
      <c r="S6" s="28"/>
    </row>
    <row r="7" spans="1:24" ht="21.75" customHeight="1" x14ac:dyDescent="0.25">
      <c r="A7" s="128" t="s">
        <v>28</v>
      </c>
      <c r="B7" s="129"/>
      <c r="C7" s="33"/>
      <c r="D7" s="137"/>
      <c r="E7" s="138"/>
      <c r="F7" s="138"/>
      <c r="G7" s="138"/>
      <c r="H7" s="138"/>
      <c r="I7" s="34"/>
      <c r="M7" s="7"/>
      <c r="N7" s="28" t="s">
        <v>77</v>
      </c>
      <c r="O7" s="28" t="s">
        <v>77</v>
      </c>
      <c r="P7" s="28" t="s">
        <v>77</v>
      </c>
      <c r="Q7" s="30"/>
      <c r="S7" s="30"/>
    </row>
    <row r="8" spans="1:24" s="38" customFormat="1" ht="20.25" customHeight="1" x14ac:dyDescent="0.25">
      <c r="A8" s="139" t="s">
        <v>68</v>
      </c>
      <c r="B8" s="140"/>
      <c r="C8" s="140"/>
      <c r="D8" s="140"/>
      <c r="E8" s="140"/>
      <c r="F8" s="140"/>
      <c r="G8" s="140"/>
      <c r="H8" s="140"/>
      <c r="I8" s="35"/>
      <c r="J8" s="36"/>
      <c r="K8" s="36"/>
      <c r="L8" s="36"/>
      <c r="M8" s="36"/>
      <c r="N8" s="30" t="s">
        <v>78</v>
      </c>
      <c r="O8" s="30" t="s">
        <v>78</v>
      </c>
      <c r="P8" s="30" t="s">
        <v>78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1" t="s">
        <v>29</v>
      </c>
      <c r="B9" s="141"/>
      <c r="C9" s="141"/>
      <c r="D9" s="141"/>
      <c r="E9" s="141"/>
      <c r="F9" s="141"/>
      <c r="G9" s="142" t="s">
        <v>36</v>
      </c>
      <c r="H9" s="142" t="s">
        <v>46</v>
      </c>
      <c r="I9" s="142" t="s">
        <v>47</v>
      </c>
      <c r="M9" s="40"/>
      <c r="N9" s="84" t="s">
        <v>79</v>
      </c>
      <c r="O9" s="84" t="s">
        <v>79</v>
      </c>
      <c r="P9" s="84" t="s">
        <v>79</v>
      </c>
      <c r="Q9" s="40"/>
      <c r="S9" s="40"/>
    </row>
    <row r="10" spans="1:24" s="41" customFormat="1" ht="44.25" customHeight="1" x14ac:dyDescent="0.25">
      <c r="A10" s="96" t="s">
        <v>56</v>
      </c>
      <c r="B10" s="96" t="s">
        <v>57</v>
      </c>
      <c r="C10" s="96" t="s">
        <v>58</v>
      </c>
      <c r="D10" s="96" t="s">
        <v>19</v>
      </c>
      <c r="E10" s="96" t="s">
        <v>45</v>
      </c>
      <c r="F10" s="96" t="s">
        <v>48</v>
      </c>
      <c r="G10" s="142"/>
      <c r="H10" s="142"/>
      <c r="I10" s="142"/>
      <c r="M10" s="37"/>
      <c r="N10" s="30" t="s">
        <v>80</v>
      </c>
      <c r="O10" s="30" t="s">
        <v>80</v>
      </c>
      <c r="P10" s="30" t="s">
        <v>80</v>
      </c>
      <c r="Q10" s="30"/>
      <c r="S10" s="30"/>
    </row>
    <row r="11" spans="1:24" ht="24.75" customHeight="1" x14ac:dyDescent="0.25">
      <c r="A11" s="95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81</v>
      </c>
      <c r="O11" s="28" t="s">
        <v>81</v>
      </c>
      <c r="P11" s="28" t="s">
        <v>81</v>
      </c>
      <c r="Q11" s="30"/>
      <c r="S11" s="30"/>
    </row>
    <row r="12" spans="1:24" ht="24.75" customHeight="1" x14ac:dyDescent="0.25">
      <c r="A12" s="95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82</v>
      </c>
      <c r="O12" s="30" t="s">
        <v>82</v>
      </c>
      <c r="P12" s="30" t="s">
        <v>82</v>
      </c>
    </row>
    <row r="13" spans="1:24" ht="24.75" customHeight="1" x14ac:dyDescent="0.25">
      <c r="A13" s="95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4" t="s">
        <v>83</v>
      </c>
      <c r="O13" s="84" t="s">
        <v>83</v>
      </c>
      <c r="P13" s="84" t="s">
        <v>83</v>
      </c>
    </row>
    <row r="14" spans="1:24" ht="24.75" customHeight="1" x14ac:dyDescent="0.25">
      <c r="A14" s="95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84</v>
      </c>
      <c r="O14" s="30" t="s">
        <v>84</v>
      </c>
      <c r="P14" s="30" t="s">
        <v>84</v>
      </c>
    </row>
    <row r="15" spans="1:24" ht="24.75" customHeight="1" x14ac:dyDescent="0.25">
      <c r="A15" s="95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66</v>
      </c>
      <c r="O15" s="28" t="s">
        <v>66</v>
      </c>
      <c r="P15" s="28" t="s">
        <v>66</v>
      </c>
    </row>
    <row r="16" spans="1:24" ht="24.75" customHeight="1" x14ac:dyDescent="0.25">
      <c r="A16" s="95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85</v>
      </c>
      <c r="O16" s="30" t="s">
        <v>85</v>
      </c>
      <c r="P16" s="30" t="s">
        <v>85</v>
      </c>
    </row>
    <row r="17" spans="1:16" ht="24.75" customHeight="1" x14ac:dyDescent="0.25">
      <c r="A17" s="95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4" t="s">
        <v>86</v>
      </c>
      <c r="O17" s="84" t="s">
        <v>86</v>
      </c>
      <c r="P17" s="84" t="s">
        <v>86</v>
      </c>
    </row>
    <row r="18" spans="1:16" ht="24.75" customHeight="1" x14ac:dyDescent="0.25">
      <c r="A18" s="95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87</v>
      </c>
      <c r="O18" s="30" t="s">
        <v>87</v>
      </c>
      <c r="P18" s="30" t="s">
        <v>87</v>
      </c>
    </row>
    <row r="19" spans="1:16" ht="24.75" customHeight="1" x14ac:dyDescent="0.25">
      <c r="A19" s="95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/>
      <c r="P19" s="30" t="s">
        <v>102</v>
      </c>
    </row>
    <row r="20" spans="1:16" ht="24.75" customHeight="1" x14ac:dyDescent="0.25">
      <c r="A20" s="95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6" ht="24.75" customHeight="1" x14ac:dyDescent="0.25">
      <c r="A21" s="95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6" ht="24.75" customHeight="1" x14ac:dyDescent="0.25">
      <c r="A22" s="95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6" ht="24.75" customHeight="1" x14ac:dyDescent="0.25">
      <c r="A23" s="95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6" ht="24.75" customHeight="1" x14ac:dyDescent="0.25">
      <c r="A24" s="95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6" ht="24.75" customHeight="1" x14ac:dyDescent="0.25">
      <c r="A25" s="95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6" ht="24.75" customHeight="1" x14ac:dyDescent="0.25">
      <c r="A26" s="95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6" ht="24.75" customHeight="1" x14ac:dyDescent="0.25">
      <c r="A27" s="95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6" ht="24.75" customHeight="1" x14ac:dyDescent="0.25">
      <c r="A28" s="95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6" ht="24.75" customHeight="1" x14ac:dyDescent="0.25">
      <c r="A29" s="95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6" ht="24.75" customHeight="1" x14ac:dyDescent="0.25">
      <c r="A30" s="95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6" ht="24.75" customHeight="1" x14ac:dyDescent="0.25">
      <c r="A31" s="95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6" ht="24.75" customHeight="1" x14ac:dyDescent="0.25">
      <c r="A32" s="95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5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5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5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5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5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5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5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5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5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5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5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5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5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5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5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5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5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5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5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5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5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5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5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5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5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5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5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5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95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t9gsPUdgKngpUYw6rx1UzIheBjkkHMpPJpLfUkyasREDT/xmHkvr+00oxSuDi2egK7m+9Y6P+BrBFXaCj2wqbg==" saltValue="iR5B7jJIJv3xqLDS7x4ViQ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2" priority="1">
      <formula>$B$11&lt;=$C$5</formula>
    </cfRule>
  </conditionalFormatting>
  <dataValidations count="5">
    <dataValidation type="list" showInputMessage="1" showErrorMessage="1" sqref="I4">
      <formula1>INDIRECT(I3)</formula1>
    </dataValidation>
    <dataValidation type="list" allowBlank="1" showInputMessage="1" showErrorMessage="1" sqref="I3">
      <formula1>Categoria</formula1>
    </dataValidation>
    <dataValidation type="list" allowBlank="1" showInputMessage="1" showErrorMessage="1" sqref="J4">
      <formula1>INDIRECT(Seleccion)</formula1>
    </dataValidation>
    <dataValidation type="list" showInputMessage="1" showErrorMessage="1" sqref="C4:H4">
      <formula1>$P$2:$P$19</formula1>
    </dataValidation>
    <dataValidation type="list" allowBlank="1" showInputMessage="1" showErrorMessage="1" sqref="C3:H3">
      <formula1>$M$2:$M$4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topLeftCell="A5" zoomScaleNormal="89" zoomScaleSheetLayoutView="100" workbookViewId="0">
      <selection activeCell="A11" sqref="A11:XFD60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1" max="11" width="9.7109375" customWidth="1"/>
    <col min="12" max="12" width="3.7109375" customWidth="1"/>
    <col min="13" max="13" width="22.5703125" hidden="1" customWidth="1"/>
    <col min="14" max="14" width="10.5703125" hidden="1" customWidth="1"/>
    <col min="15" max="15" width="8.140625" hidden="1" customWidth="1"/>
    <col min="16" max="16" width="9.140625" hidden="1" customWidth="1"/>
    <col min="17" max="17" width="10.140625" hidden="1" customWidth="1"/>
    <col min="18" max="18" width="11.5703125" hidden="1" customWidth="1"/>
    <col min="19" max="19" width="10.4257812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18" t="s">
        <v>26</v>
      </c>
      <c r="B1" s="119"/>
      <c r="C1" s="119"/>
      <c r="D1" s="119"/>
      <c r="E1" s="119"/>
      <c r="F1" s="119"/>
      <c r="G1" s="119"/>
      <c r="H1" s="119"/>
      <c r="I1" s="26"/>
      <c r="M1" t="s">
        <v>59</v>
      </c>
      <c r="N1" t="s">
        <v>70</v>
      </c>
      <c r="O1" t="s">
        <v>71</v>
      </c>
      <c r="P1" t="s">
        <v>72</v>
      </c>
      <c r="Q1" t="s">
        <v>73</v>
      </c>
      <c r="R1" t="s">
        <v>74</v>
      </c>
      <c r="S1" t="s">
        <v>75</v>
      </c>
    </row>
    <row r="2" spans="1:24" ht="21.75" customHeight="1" x14ac:dyDescent="0.25">
      <c r="A2" s="128" t="s">
        <v>60</v>
      </c>
      <c r="B2" s="129"/>
      <c r="C2" s="132"/>
      <c r="D2" s="133"/>
      <c r="E2" s="133"/>
      <c r="F2" s="133"/>
      <c r="G2" s="133"/>
      <c r="H2" s="133"/>
      <c r="I2" s="27"/>
      <c r="M2" s="7" t="s">
        <v>71</v>
      </c>
      <c r="N2" s="30" t="s">
        <v>61</v>
      </c>
      <c r="O2" s="30" t="s">
        <v>61</v>
      </c>
      <c r="P2" s="30" t="s">
        <v>61</v>
      </c>
      <c r="Q2" s="30" t="s">
        <v>69</v>
      </c>
      <c r="R2" s="30" t="s">
        <v>69</v>
      </c>
      <c r="S2" s="30" t="s">
        <v>69</v>
      </c>
    </row>
    <row r="3" spans="1:24" ht="21.75" customHeight="1" x14ac:dyDescent="0.25">
      <c r="A3" s="128" t="s">
        <v>39</v>
      </c>
      <c r="B3" s="129"/>
      <c r="C3" s="130" t="s">
        <v>72</v>
      </c>
      <c r="D3" s="131"/>
      <c r="E3" s="131"/>
      <c r="F3" s="131"/>
      <c r="G3" s="131"/>
      <c r="H3" s="131"/>
      <c r="I3" s="29"/>
      <c r="M3" s="7" t="s">
        <v>72</v>
      </c>
      <c r="N3" s="30" t="s">
        <v>62</v>
      </c>
      <c r="O3" s="30" t="s">
        <v>62</v>
      </c>
      <c r="P3" s="30" t="s">
        <v>62</v>
      </c>
      <c r="Q3" s="28"/>
      <c r="R3" s="30"/>
      <c r="S3" s="28"/>
      <c r="T3" s="28"/>
      <c r="U3" s="28"/>
      <c r="V3" s="28"/>
    </row>
    <row r="4" spans="1:24" ht="21.75" customHeight="1" x14ac:dyDescent="0.25">
      <c r="A4" s="128" t="s">
        <v>27</v>
      </c>
      <c r="B4" s="129"/>
      <c r="C4" s="130" t="s">
        <v>61</v>
      </c>
      <c r="D4" s="131"/>
      <c r="E4" s="131"/>
      <c r="F4" s="131"/>
      <c r="G4" s="131"/>
      <c r="H4" s="131"/>
      <c r="I4" s="29"/>
      <c r="M4" s="7" t="s">
        <v>74</v>
      </c>
      <c r="N4" s="28" t="s">
        <v>76</v>
      </c>
      <c r="O4" s="28" t="s">
        <v>76</v>
      </c>
      <c r="P4" s="28" t="s">
        <v>76</v>
      </c>
      <c r="Q4" s="30"/>
      <c r="R4" s="30"/>
      <c r="S4" s="30"/>
      <c r="T4" s="28"/>
      <c r="U4" s="28"/>
      <c r="V4" s="28"/>
    </row>
    <row r="5" spans="1:24" ht="24.75" customHeight="1" x14ac:dyDescent="0.25">
      <c r="A5" s="134" t="s">
        <v>63</v>
      </c>
      <c r="B5" s="129"/>
      <c r="C5" s="31"/>
      <c r="D5" s="135"/>
      <c r="E5" s="136"/>
      <c r="F5" s="136"/>
      <c r="G5" s="136"/>
      <c r="H5" s="136"/>
      <c r="I5" s="32"/>
      <c r="N5" s="28" t="s">
        <v>67</v>
      </c>
      <c r="O5" s="28" t="s">
        <v>67</v>
      </c>
      <c r="P5" s="28" t="s">
        <v>67</v>
      </c>
      <c r="Q5" s="28"/>
      <c r="R5" s="30"/>
      <c r="S5" s="28"/>
      <c r="T5" s="28"/>
      <c r="U5" s="28"/>
      <c r="V5" s="28"/>
    </row>
    <row r="6" spans="1:24" ht="24.75" customHeight="1" x14ac:dyDescent="0.25">
      <c r="A6" s="134" t="s">
        <v>65</v>
      </c>
      <c r="B6" s="129"/>
      <c r="C6" s="33"/>
      <c r="D6" s="137"/>
      <c r="E6" s="138"/>
      <c r="F6" s="138"/>
      <c r="G6" s="138"/>
      <c r="H6" s="138"/>
      <c r="I6" s="34"/>
      <c r="N6" s="28" t="s">
        <v>64</v>
      </c>
      <c r="O6" s="28" t="s">
        <v>64</v>
      </c>
      <c r="P6" s="28" t="s">
        <v>64</v>
      </c>
      <c r="Q6" s="28"/>
      <c r="S6" s="28"/>
    </row>
    <row r="7" spans="1:24" ht="21.75" customHeight="1" x14ac:dyDescent="0.25">
      <c r="A7" s="128" t="s">
        <v>28</v>
      </c>
      <c r="B7" s="129"/>
      <c r="C7" s="33"/>
      <c r="D7" s="137"/>
      <c r="E7" s="138"/>
      <c r="F7" s="138"/>
      <c r="G7" s="138"/>
      <c r="H7" s="138"/>
      <c r="I7" s="34"/>
      <c r="M7" s="7"/>
      <c r="N7" s="28" t="s">
        <v>77</v>
      </c>
      <c r="O7" s="28" t="s">
        <v>77</v>
      </c>
      <c r="P7" s="28" t="s">
        <v>77</v>
      </c>
      <c r="Q7" s="30"/>
      <c r="S7" s="30"/>
    </row>
    <row r="8" spans="1:24" s="38" customFormat="1" ht="20.25" customHeight="1" x14ac:dyDescent="0.25">
      <c r="A8" s="139" t="s">
        <v>68</v>
      </c>
      <c r="B8" s="140"/>
      <c r="C8" s="140"/>
      <c r="D8" s="140"/>
      <c r="E8" s="140"/>
      <c r="F8" s="140"/>
      <c r="G8" s="140"/>
      <c r="H8" s="140"/>
      <c r="I8" s="35"/>
      <c r="J8" s="36"/>
      <c r="K8" s="36"/>
      <c r="L8" s="36"/>
      <c r="M8" s="36"/>
      <c r="N8" s="30" t="s">
        <v>78</v>
      </c>
      <c r="O8" s="30" t="s">
        <v>78</v>
      </c>
      <c r="P8" s="30" t="s">
        <v>78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1" t="s">
        <v>29</v>
      </c>
      <c r="B9" s="141"/>
      <c r="C9" s="141"/>
      <c r="D9" s="141"/>
      <c r="E9" s="141"/>
      <c r="F9" s="141"/>
      <c r="G9" s="142" t="s">
        <v>36</v>
      </c>
      <c r="H9" s="142" t="s">
        <v>46</v>
      </c>
      <c r="I9" s="142" t="s">
        <v>47</v>
      </c>
      <c r="M9" s="40"/>
      <c r="N9" s="84" t="s">
        <v>79</v>
      </c>
      <c r="O9" s="84" t="s">
        <v>79</v>
      </c>
      <c r="P9" s="84" t="s">
        <v>79</v>
      </c>
      <c r="Q9" s="40"/>
      <c r="S9" s="40"/>
    </row>
    <row r="10" spans="1:24" s="41" customFormat="1" ht="44.25" customHeight="1" x14ac:dyDescent="0.25">
      <c r="A10" s="96" t="s">
        <v>56</v>
      </c>
      <c r="B10" s="96" t="s">
        <v>57</v>
      </c>
      <c r="C10" s="96" t="s">
        <v>58</v>
      </c>
      <c r="D10" s="96" t="s">
        <v>19</v>
      </c>
      <c r="E10" s="96" t="s">
        <v>45</v>
      </c>
      <c r="F10" s="96" t="s">
        <v>48</v>
      </c>
      <c r="G10" s="142"/>
      <c r="H10" s="142"/>
      <c r="I10" s="142"/>
      <c r="M10" s="37"/>
      <c r="N10" s="30" t="s">
        <v>80</v>
      </c>
      <c r="O10" s="30" t="s">
        <v>80</v>
      </c>
      <c r="P10" s="30" t="s">
        <v>80</v>
      </c>
      <c r="Q10" s="30"/>
      <c r="S10" s="30"/>
    </row>
    <row r="11" spans="1:24" ht="24.75" customHeight="1" x14ac:dyDescent="0.25">
      <c r="A11" s="95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81</v>
      </c>
      <c r="O11" s="28" t="s">
        <v>81</v>
      </c>
      <c r="P11" s="28" t="s">
        <v>81</v>
      </c>
      <c r="Q11" s="30"/>
      <c r="S11" s="30"/>
    </row>
    <row r="12" spans="1:24" ht="24.75" customHeight="1" x14ac:dyDescent="0.25">
      <c r="A12" s="95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82</v>
      </c>
      <c r="O12" s="30" t="s">
        <v>82</v>
      </c>
      <c r="P12" s="30" t="s">
        <v>82</v>
      </c>
    </row>
    <row r="13" spans="1:24" ht="24.75" customHeight="1" x14ac:dyDescent="0.25">
      <c r="A13" s="95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4" t="s">
        <v>83</v>
      </c>
      <c r="O13" s="84" t="s">
        <v>83</v>
      </c>
      <c r="P13" s="84" t="s">
        <v>83</v>
      </c>
    </row>
    <row r="14" spans="1:24" ht="24.75" customHeight="1" x14ac:dyDescent="0.25">
      <c r="A14" s="95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84</v>
      </c>
      <c r="O14" s="30" t="s">
        <v>84</v>
      </c>
      <c r="P14" s="30" t="s">
        <v>84</v>
      </c>
    </row>
    <row r="15" spans="1:24" ht="24.75" customHeight="1" x14ac:dyDescent="0.25">
      <c r="A15" s="95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66</v>
      </c>
      <c r="O15" s="28" t="s">
        <v>66</v>
      </c>
      <c r="P15" s="28" t="s">
        <v>66</v>
      </c>
    </row>
    <row r="16" spans="1:24" ht="24.75" customHeight="1" x14ac:dyDescent="0.25">
      <c r="A16" s="95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85</v>
      </c>
      <c r="O16" s="30" t="s">
        <v>85</v>
      </c>
      <c r="P16" s="30" t="s">
        <v>85</v>
      </c>
    </row>
    <row r="17" spans="1:16" ht="24.75" customHeight="1" x14ac:dyDescent="0.25">
      <c r="A17" s="95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4" t="s">
        <v>86</v>
      </c>
      <c r="O17" s="84" t="s">
        <v>86</v>
      </c>
      <c r="P17" s="84" t="s">
        <v>86</v>
      </c>
    </row>
    <row r="18" spans="1:16" ht="24.75" customHeight="1" x14ac:dyDescent="0.25">
      <c r="A18" s="95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87</v>
      </c>
      <c r="O18" s="30" t="s">
        <v>87</v>
      </c>
      <c r="P18" s="30" t="s">
        <v>87</v>
      </c>
    </row>
    <row r="19" spans="1:16" ht="24.75" customHeight="1" x14ac:dyDescent="0.25">
      <c r="A19" s="95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/>
      <c r="P19" s="30" t="s">
        <v>102</v>
      </c>
    </row>
    <row r="20" spans="1:16" ht="24.75" customHeight="1" x14ac:dyDescent="0.25">
      <c r="A20" s="95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6" ht="24.75" customHeight="1" x14ac:dyDescent="0.25">
      <c r="A21" s="95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6" ht="24.75" customHeight="1" x14ac:dyDescent="0.25">
      <c r="A22" s="95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6" ht="24.75" customHeight="1" x14ac:dyDescent="0.25">
      <c r="A23" s="95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6" ht="24.75" customHeight="1" x14ac:dyDescent="0.25">
      <c r="A24" s="95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6" ht="24.75" customHeight="1" x14ac:dyDescent="0.25">
      <c r="A25" s="95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6" ht="24.75" customHeight="1" x14ac:dyDescent="0.25">
      <c r="A26" s="95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6" ht="24.75" customHeight="1" x14ac:dyDescent="0.25">
      <c r="A27" s="95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6" ht="24.75" customHeight="1" x14ac:dyDescent="0.25">
      <c r="A28" s="95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6" ht="24.75" customHeight="1" x14ac:dyDescent="0.25">
      <c r="A29" s="95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6" ht="24.75" customHeight="1" x14ac:dyDescent="0.25">
      <c r="A30" s="95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6" ht="24.75" customHeight="1" x14ac:dyDescent="0.25">
      <c r="A31" s="95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6" ht="24.75" customHeight="1" x14ac:dyDescent="0.25">
      <c r="A32" s="95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5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5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5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5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5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5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5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5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5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5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5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5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5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5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5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5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5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5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5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5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5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5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5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5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5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5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5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5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95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3rkhDKJyo1IPLq5dQggvfpotirk4QtEyTObs03e/LhZ7faemrBvKsAc6yIdYsILcVymmOpPoKphhpz6u2b2QLQ==" saltValue="K8AXghRbrcYpMwosX/3ZFA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" priority="1">
      <formula>$B$11&lt;=$C$5</formula>
    </cfRule>
  </conditionalFormatting>
  <dataValidations count="5">
    <dataValidation type="list" allowBlank="1" showInputMessage="1" showErrorMessage="1" sqref="J4">
      <formula1>INDIRECT(Seleccion)</formula1>
    </dataValidation>
    <dataValidation type="list" allowBlank="1" showInputMessage="1" showErrorMessage="1" sqref="I3">
      <formula1>Categoria</formula1>
    </dataValidation>
    <dataValidation type="list" showInputMessage="1" showErrorMessage="1" sqref="I4">
      <formula1>INDIRECT(I3)</formula1>
    </dataValidation>
    <dataValidation type="list" showInputMessage="1" showErrorMessage="1" sqref="C4:H4">
      <formula1>$P$2:$P$19</formula1>
    </dataValidation>
    <dataValidation type="list" allowBlank="1" showInputMessage="1" showErrorMessage="1" sqref="C3:H3">
      <formula1>$M$2:$M$4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tabSelected="1" view="pageBreakPreview" topLeftCell="A5" zoomScaleNormal="89" zoomScaleSheetLayoutView="100" workbookViewId="0">
      <selection activeCell="D15" sqref="D15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1" max="11" width="9.7109375" customWidth="1"/>
    <col min="12" max="12" width="3.7109375" customWidth="1"/>
    <col min="13" max="13" width="22.5703125" hidden="1" customWidth="1"/>
    <col min="14" max="14" width="10.5703125" hidden="1" customWidth="1"/>
    <col min="15" max="15" width="8.140625" hidden="1" customWidth="1"/>
    <col min="16" max="16" width="9.140625" hidden="1" customWidth="1"/>
    <col min="17" max="17" width="10.140625" hidden="1" customWidth="1"/>
    <col min="18" max="18" width="11.5703125" hidden="1" customWidth="1"/>
    <col min="19" max="19" width="10.4257812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18" t="s">
        <v>26</v>
      </c>
      <c r="B1" s="119"/>
      <c r="C1" s="119"/>
      <c r="D1" s="119"/>
      <c r="E1" s="119"/>
      <c r="F1" s="119"/>
      <c r="G1" s="119"/>
      <c r="H1" s="119"/>
      <c r="I1" s="26"/>
      <c r="M1" t="s">
        <v>59</v>
      </c>
      <c r="N1" t="s">
        <v>70</v>
      </c>
      <c r="O1" t="s">
        <v>71</v>
      </c>
      <c r="P1" t="s">
        <v>72</v>
      </c>
      <c r="Q1" t="s">
        <v>73</v>
      </c>
      <c r="R1" t="s">
        <v>74</v>
      </c>
      <c r="S1" t="s">
        <v>75</v>
      </c>
    </row>
    <row r="2" spans="1:24" ht="21.75" customHeight="1" x14ac:dyDescent="0.25">
      <c r="A2" s="128" t="s">
        <v>60</v>
      </c>
      <c r="B2" s="129"/>
      <c r="C2" s="132"/>
      <c r="D2" s="133"/>
      <c r="E2" s="133"/>
      <c r="F2" s="133"/>
      <c r="G2" s="133"/>
      <c r="H2" s="133"/>
      <c r="I2" s="27"/>
      <c r="M2" s="7" t="s">
        <v>71</v>
      </c>
      <c r="N2" s="30" t="s">
        <v>61</v>
      </c>
      <c r="O2" s="30" t="s">
        <v>61</v>
      </c>
      <c r="P2" s="30" t="s">
        <v>61</v>
      </c>
      <c r="Q2" s="30" t="s">
        <v>69</v>
      </c>
      <c r="R2" s="30" t="s">
        <v>69</v>
      </c>
      <c r="S2" s="30" t="s">
        <v>69</v>
      </c>
    </row>
    <row r="3" spans="1:24" ht="21.75" customHeight="1" x14ac:dyDescent="0.25">
      <c r="A3" s="128" t="s">
        <v>39</v>
      </c>
      <c r="B3" s="129"/>
      <c r="C3" s="130" t="s">
        <v>72</v>
      </c>
      <c r="D3" s="131"/>
      <c r="E3" s="131"/>
      <c r="F3" s="131"/>
      <c r="G3" s="131"/>
      <c r="H3" s="131"/>
      <c r="I3" s="29"/>
      <c r="M3" s="7" t="s">
        <v>72</v>
      </c>
      <c r="N3" s="30" t="s">
        <v>62</v>
      </c>
      <c r="O3" s="30" t="s">
        <v>62</v>
      </c>
      <c r="P3" s="30" t="s">
        <v>62</v>
      </c>
      <c r="Q3" s="28"/>
      <c r="R3" s="30"/>
      <c r="S3" s="28"/>
      <c r="T3" s="28"/>
      <c r="U3" s="28"/>
      <c r="V3" s="28"/>
    </row>
    <row r="4" spans="1:24" ht="21.75" customHeight="1" x14ac:dyDescent="0.25">
      <c r="A4" s="128" t="s">
        <v>27</v>
      </c>
      <c r="B4" s="129"/>
      <c r="C4" s="130" t="s">
        <v>61</v>
      </c>
      <c r="D4" s="131"/>
      <c r="E4" s="131"/>
      <c r="F4" s="131"/>
      <c r="G4" s="131"/>
      <c r="H4" s="131"/>
      <c r="I4" s="29"/>
      <c r="M4" s="7" t="s">
        <v>74</v>
      </c>
      <c r="N4" s="28" t="s">
        <v>76</v>
      </c>
      <c r="O4" s="28" t="s">
        <v>76</v>
      </c>
      <c r="P4" s="28" t="s">
        <v>76</v>
      </c>
      <c r="Q4" s="30"/>
      <c r="R4" s="30"/>
      <c r="S4" s="30"/>
      <c r="T4" s="28"/>
      <c r="U4" s="28"/>
      <c r="V4" s="28"/>
    </row>
    <row r="5" spans="1:24" ht="24.75" customHeight="1" x14ac:dyDescent="0.25">
      <c r="A5" s="134" t="s">
        <v>63</v>
      </c>
      <c r="B5" s="129"/>
      <c r="C5" s="31"/>
      <c r="D5" s="135"/>
      <c r="E5" s="136"/>
      <c r="F5" s="136"/>
      <c r="G5" s="136"/>
      <c r="H5" s="136"/>
      <c r="I5" s="32"/>
      <c r="N5" s="28" t="s">
        <v>67</v>
      </c>
      <c r="O5" s="28" t="s">
        <v>67</v>
      </c>
      <c r="P5" s="28" t="s">
        <v>67</v>
      </c>
      <c r="Q5" s="28"/>
      <c r="R5" s="30"/>
      <c r="S5" s="28"/>
      <c r="T5" s="28"/>
      <c r="U5" s="28"/>
      <c r="V5" s="28"/>
    </row>
    <row r="6" spans="1:24" ht="24.75" customHeight="1" x14ac:dyDescent="0.25">
      <c r="A6" s="134" t="s">
        <v>65</v>
      </c>
      <c r="B6" s="129"/>
      <c r="C6" s="33"/>
      <c r="D6" s="137"/>
      <c r="E6" s="138"/>
      <c r="F6" s="138"/>
      <c r="G6" s="138"/>
      <c r="H6" s="138"/>
      <c r="I6" s="34"/>
      <c r="N6" s="28" t="s">
        <v>64</v>
      </c>
      <c r="O6" s="28" t="s">
        <v>64</v>
      </c>
      <c r="P6" s="28" t="s">
        <v>64</v>
      </c>
      <c r="Q6" s="28"/>
      <c r="S6" s="28"/>
    </row>
    <row r="7" spans="1:24" ht="21.75" customHeight="1" x14ac:dyDescent="0.25">
      <c r="A7" s="128" t="s">
        <v>28</v>
      </c>
      <c r="B7" s="129"/>
      <c r="C7" s="33"/>
      <c r="D7" s="137"/>
      <c r="E7" s="138"/>
      <c r="F7" s="138"/>
      <c r="G7" s="138"/>
      <c r="H7" s="138"/>
      <c r="I7" s="34"/>
      <c r="M7" s="7"/>
      <c r="N7" s="28" t="s">
        <v>77</v>
      </c>
      <c r="O7" s="28" t="s">
        <v>77</v>
      </c>
      <c r="P7" s="28" t="s">
        <v>77</v>
      </c>
      <c r="Q7" s="30"/>
      <c r="S7" s="30"/>
    </row>
    <row r="8" spans="1:24" s="38" customFormat="1" ht="20.25" customHeight="1" x14ac:dyDescent="0.25">
      <c r="A8" s="139" t="s">
        <v>68</v>
      </c>
      <c r="B8" s="140"/>
      <c r="C8" s="140"/>
      <c r="D8" s="140"/>
      <c r="E8" s="140"/>
      <c r="F8" s="140"/>
      <c r="G8" s="140"/>
      <c r="H8" s="140"/>
      <c r="I8" s="35"/>
      <c r="J8" s="36"/>
      <c r="K8" s="36"/>
      <c r="L8" s="36"/>
      <c r="M8" s="36"/>
      <c r="N8" s="30" t="s">
        <v>78</v>
      </c>
      <c r="O8" s="30" t="s">
        <v>78</v>
      </c>
      <c r="P8" s="30" t="s">
        <v>78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1" t="s">
        <v>29</v>
      </c>
      <c r="B9" s="141"/>
      <c r="C9" s="141"/>
      <c r="D9" s="141"/>
      <c r="E9" s="141"/>
      <c r="F9" s="141"/>
      <c r="G9" s="142" t="s">
        <v>36</v>
      </c>
      <c r="H9" s="142" t="s">
        <v>46</v>
      </c>
      <c r="I9" s="142" t="s">
        <v>47</v>
      </c>
      <c r="M9" s="40"/>
      <c r="N9" s="84" t="s">
        <v>79</v>
      </c>
      <c r="O9" s="84" t="s">
        <v>79</v>
      </c>
      <c r="P9" s="84" t="s">
        <v>79</v>
      </c>
      <c r="Q9" s="40"/>
      <c r="S9" s="40"/>
    </row>
    <row r="10" spans="1:24" s="41" customFormat="1" ht="44.25" customHeight="1" x14ac:dyDescent="0.25">
      <c r="A10" s="96" t="s">
        <v>56</v>
      </c>
      <c r="B10" s="96" t="s">
        <v>57</v>
      </c>
      <c r="C10" s="96" t="s">
        <v>58</v>
      </c>
      <c r="D10" s="96" t="s">
        <v>19</v>
      </c>
      <c r="E10" s="96" t="s">
        <v>45</v>
      </c>
      <c r="F10" s="96" t="s">
        <v>48</v>
      </c>
      <c r="G10" s="142"/>
      <c r="H10" s="142"/>
      <c r="I10" s="142"/>
      <c r="M10" s="37"/>
      <c r="N10" s="30" t="s">
        <v>80</v>
      </c>
      <c r="O10" s="30" t="s">
        <v>80</v>
      </c>
      <c r="P10" s="30" t="s">
        <v>80</v>
      </c>
      <c r="Q10" s="30"/>
      <c r="S10" s="30"/>
    </row>
    <row r="11" spans="1:24" ht="24.75" customHeight="1" x14ac:dyDescent="0.25">
      <c r="A11" s="95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81</v>
      </c>
      <c r="O11" s="28" t="s">
        <v>81</v>
      </c>
      <c r="P11" s="28" t="s">
        <v>81</v>
      </c>
      <c r="Q11" s="30"/>
      <c r="S11" s="30"/>
    </row>
    <row r="12" spans="1:24" ht="24.75" customHeight="1" x14ac:dyDescent="0.25">
      <c r="A12" s="95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82</v>
      </c>
      <c r="O12" s="30" t="s">
        <v>82</v>
      </c>
      <c r="P12" s="30" t="s">
        <v>82</v>
      </c>
    </row>
    <row r="13" spans="1:24" ht="24.75" customHeight="1" x14ac:dyDescent="0.25">
      <c r="A13" s="95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4" t="s">
        <v>83</v>
      </c>
      <c r="O13" s="84" t="s">
        <v>83</v>
      </c>
      <c r="P13" s="84" t="s">
        <v>83</v>
      </c>
    </row>
    <row r="14" spans="1:24" ht="24.75" customHeight="1" x14ac:dyDescent="0.25">
      <c r="A14" s="95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84</v>
      </c>
      <c r="O14" s="30" t="s">
        <v>84</v>
      </c>
      <c r="P14" s="30" t="s">
        <v>84</v>
      </c>
    </row>
    <row r="15" spans="1:24" ht="24.75" customHeight="1" x14ac:dyDescent="0.25">
      <c r="A15" s="95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66</v>
      </c>
      <c r="O15" s="28" t="s">
        <v>66</v>
      </c>
      <c r="P15" s="28" t="s">
        <v>66</v>
      </c>
    </row>
    <row r="16" spans="1:24" ht="24.75" customHeight="1" x14ac:dyDescent="0.25">
      <c r="A16" s="95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85</v>
      </c>
      <c r="O16" s="30" t="s">
        <v>85</v>
      </c>
      <c r="P16" s="30" t="s">
        <v>85</v>
      </c>
    </row>
    <row r="17" spans="1:16" ht="24.75" customHeight="1" x14ac:dyDescent="0.25">
      <c r="A17" s="95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4" t="s">
        <v>86</v>
      </c>
      <c r="O17" s="84" t="s">
        <v>86</v>
      </c>
      <c r="P17" s="84" t="s">
        <v>86</v>
      </c>
    </row>
    <row r="18" spans="1:16" ht="24.75" customHeight="1" x14ac:dyDescent="0.25">
      <c r="A18" s="95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87</v>
      </c>
      <c r="O18" s="30" t="s">
        <v>87</v>
      </c>
      <c r="P18" s="30" t="s">
        <v>87</v>
      </c>
    </row>
    <row r="19" spans="1:16" ht="24.75" customHeight="1" x14ac:dyDescent="0.25">
      <c r="A19" s="95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/>
      <c r="P19" s="30" t="s">
        <v>102</v>
      </c>
    </row>
    <row r="20" spans="1:16" ht="24.75" customHeight="1" x14ac:dyDescent="0.25">
      <c r="A20" s="95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6" ht="24.75" customHeight="1" x14ac:dyDescent="0.25">
      <c r="A21" s="95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6" ht="24.75" customHeight="1" x14ac:dyDescent="0.25">
      <c r="A22" s="95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6" ht="24.75" customHeight="1" x14ac:dyDescent="0.25">
      <c r="A23" s="95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6" ht="24.75" customHeight="1" x14ac:dyDescent="0.25">
      <c r="A24" s="95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6" ht="24.75" customHeight="1" x14ac:dyDescent="0.25">
      <c r="A25" s="95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6" ht="24.75" customHeight="1" x14ac:dyDescent="0.25">
      <c r="A26" s="95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6" ht="24.75" customHeight="1" x14ac:dyDescent="0.25">
      <c r="A27" s="95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6" ht="24.75" customHeight="1" x14ac:dyDescent="0.25">
      <c r="A28" s="95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6" ht="24.75" customHeight="1" x14ac:dyDescent="0.25">
      <c r="A29" s="95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6" ht="24.75" customHeight="1" x14ac:dyDescent="0.25">
      <c r="A30" s="95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6" ht="24.75" customHeight="1" x14ac:dyDescent="0.25">
      <c r="A31" s="95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6" ht="24.75" customHeight="1" x14ac:dyDescent="0.25">
      <c r="A32" s="95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95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95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95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95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95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95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95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95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95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95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95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95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95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95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95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95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95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95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95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95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95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95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95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95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95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95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95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95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95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ifEvAtta9JXiKFMF33aKzoY+uPecinqrhbY9pztFKF6C9cRnbciIQ9/mE966y9zx2xiwe08aCpBFPnA/F+WBww==" saltValue="qWurOx5qqK9Nmzau3Dtg2g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0" priority="1">
      <formula>$B$11&lt;=$C$5</formula>
    </cfRule>
  </conditionalFormatting>
  <dataValidations count="5">
    <dataValidation type="list" showInputMessage="1" showErrorMessage="1" sqref="I4">
      <formula1>INDIRECT(I3)</formula1>
    </dataValidation>
    <dataValidation type="list" allowBlank="1" showInputMessage="1" showErrorMessage="1" sqref="I3">
      <formula1>Categoria</formula1>
    </dataValidation>
    <dataValidation type="list" allowBlank="1" showInputMessage="1" showErrorMessage="1" sqref="J4">
      <formula1>INDIRECT(Seleccion)</formula1>
    </dataValidation>
    <dataValidation type="list" allowBlank="1" showInputMessage="1" showErrorMessage="1" sqref="C3:H3">
      <formula1>$M$2:$M$4</formula1>
    </dataValidation>
    <dataValidation type="list" showInputMessage="1" showErrorMessage="1" sqref="C4:H4">
      <formula1>$P$2:$P$19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114</vt:i4>
      </vt:variant>
    </vt:vector>
  </HeadingPairs>
  <TitlesOfParts>
    <vt:vector size="129" baseType="lpstr">
      <vt:lpstr>PUNTAJE</vt:lpstr>
      <vt:lpstr>EST</vt:lpstr>
      <vt:lpstr>S3A Nombre1</vt:lpstr>
      <vt:lpstr>S3A Nombre2</vt:lpstr>
      <vt:lpstr>S3A Nombre3</vt:lpstr>
      <vt:lpstr>S3A Nombre4</vt:lpstr>
      <vt:lpstr>S3A Nombre5</vt:lpstr>
      <vt:lpstr>S3A Nombre6</vt:lpstr>
      <vt:lpstr>S3A Nombre7</vt:lpstr>
      <vt:lpstr>S3A Nombre8</vt:lpstr>
      <vt:lpstr>S3A Nombre9</vt:lpstr>
      <vt:lpstr>S3B Nombre1</vt:lpstr>
      <vt:lpstr>S3B Nombre2</vt:lpstr>
      <vt:lpstr>S3B Nombre3</vt:lpstr>
      <vt:lpstr>S3B Nombre4</vt:lpstr>
      <vt:lpstr>'S3A Nombre1'!Abogado_Supervisor_S2</vt:lpstr>
      <vt:lpstr>'S3A Nombre2'!Abogado_Supervisor_S2</vt:lpstr>
      <vt:lpstr>'S3A Nombre3'!Abogado_Supervisor_S2</vt:lpstr>
      <vt:lpstr>'S3A Nombre4'!Abogado_Supervisor_S2</vt:lpstr>
      <vt:lpstr>'S3A Nombre5'!Abogado_Supervisor_S2</vt:lpstr>
      <vt:lpstr>'S3A Nombre6'!Abogado_Supervisor_S2</vt:lpstr>
      <vt:lpstr>'S3A Nombre7'!Abogado_Supervisor_S2</vt:lpstr>
      <vt:lpstr>'S3A Nombre8'!Abogado_Supervisor_S2</vt:lpstr>
      <vt:lpstr>'S3A Nombre9'!Abogado_Supervisor_S2</vt:lpstr>
      <vt:lpstr>'S3B Nombre2'!Abogado_Supervisor_S2</vt:lpstr>
      <vt:lpstr>'S3B Nombre3'!Abogado_Supervisor_S2</vt:lpstr>
      <vt:lpstr>'S3B Nombre4'!Abogado_Supervisor_S2</vt:lpstr>
      <vt:lpstr>'S3A Nombre1'!Abogado_Supervisor_S3A</vt:lpstr>
      <vt:lpstr>'S3A Nombre2'!Abogado_Supervisor_S3A</vt:lpstr>
      <vt:lpstr>'S3A Nombre3'!Abogado_Supervisor_S3A</vt:lpstr>
      <vt:lpstr>'S3A Nombre4'!Abogado_Supervisor_S3A</vt:lpstr>
      <vt:lpstr>'S3A Nombre5'!Abogado_Supervisor_S3A</vt:lpstr>
      <vt:lpstr>'S3A Nombre6'!Abogado_Supervisor_S3A</vt:lpstr>
      <vt:lpstr>'S3A Nombre7'!Abogado_Supervisor_S3A</vt:lpstr>
      <vt:lpstr>'S3A Nombre8'!Abogado_Supervisor_S3A</vt:lpstr>
      <vt:lpstr>'S3A Nombre9'!Abogado_Supervisor_S3A</vt:lpstr>
      <vt:lpstr>'S3B Nombre2'!Abogado_Supervisor_S3A</vt:lpstr>
      <vt:lpstr>'S3B Nombre3'!Abogado_Supervisor_S3A</vt:lpstr>
      <vt:lpstr>'S3B Nombre4'!Abogado_Supervisor_S3A</vt:lpstr>
      <vt:lpstr>'S3A Nombre1'!Abogado_Supervisor_S3B</vt:lpstr>
      <vt:lpstr>'S3A Nombre2'!Abogado_Supervisor_S3B</vt:lpstr>
      <vt:lpstr>'S3A Nombre3'!Abogado_Supervisor_S3B</vt:lpstr>
      <vt:lpstr>'S3A Nombre4'!Abogado_Supervisor_S3B</vt:lpstr>
      <vt:lpstr>'S3A Nombre5'!Abogado_Supervisor_S3B</vt:lpstr>
      <vt:lpstr>'S3A Nombre6'!Abogado_Supervisor_S3B</vt:lpstr>
      <vt:lpstr>'S3A Nombre7'!Abogado_Supervisor_S3B</vt:lpstr>
      <vt:lpstr>'S3A Nombre8'!Abogado_Supervisor_S3B</vt:lpstr>
      <vt:lpstr>'S3A Nombre9'!Abogado_Supervisor_S3B</vt:lpstr>
      <vt:lpstr>'S3B Nombre2'!Abogado_Supervisor_S3B</vt:lpstr>
      <vt:lpstr>'S3B Nombre3'!Abogado_Supervisor_S3B</vt:lpstr>
      <vt:lpstr>'S3B Nombre4'!Abogado_Supervisor_S3B</vt:lpstr>
      <vt:lpstr>EST!Área_de_impresión</vt:lpstr>
      <vt:lpstr>PUNTAJE!Área_de_impresión</vt:lpstr>
      <vt:lpstr>'S3A Nombre1'!Área_de_impresión</vt:lpstr>
      <vt:lpstr>'S3A Nombre2'!Área_de_impresión</vt:lpstr>
      <vt:lpstr>'S3A Nombre3'!Área_de_impresión</vt:lpstr>
      <vt:lpstr>'S3A Nombre4'!Área_de_impresión</vt:lpstr>
      <vt:lpstr>'S3A Nombre5'!Área_de_impresión</vt:lpstr>
      <vt:lpstr>'S3A Nombre6'!Área_de_impresión</vt:lpstr>
      <vt:lpstr>'S3A Nombre7'!Área_de_impresión</vt:lpstr>
      <vt:lpstr>'S3A Nombre8'!Área_de_impresión</vt:lpstr>
      <vt:lpstr>'S3A Nombre9'!Área_de_impresión</vt:lpstr>
      <vt:lpstr>'S3B Nombre1'!Área_de_impresión</vt:lpstr>
      <vt:lpstr>'S3B Nombre2'!Área_de_impresión</vt:lpstr>
      <vt:lpstr>'S3B Nombre3'!Área_de_impresión</vt:lpstr>
      <vt:lpstr>'S3B Nombre4'!Área_de_impresión</vt:lpstr>
      <vt:lpstr>'S3A Nombre1'!Categoria</vt:lpstr>
      <vt:lpstr>'S3A Nombre2'!Categoria</vt:lpstr>
      <vt:lpstr>'S3A Nombre3'!Categoria</vt:lpstr>
      <vt:lpstr>'S3A Nombre4'!Categoria</vt:lpstr>
      <vt:lpstr>'S3A Nombre5'!Categoria</vt:lpstr>
      <vt:lpstr>'S3A Nombre6'!Categoria</vt:lpstr>
      <vt:lpstr>'S3A Nombre7'!Categoria</vt:lpstr>
      <vt:lpstr>'S3A Nombre8'!Categoria</vt:lpstr>
      <vt:lpstr>'S3A Nombre9'!Categoria</vt:lpstr>
      <vt:lpstr>'S3B Nombre1'!Categoria</vt:lpstr>
      <vt:lpstr>'S3B Nombre2'!Categoria</vt:lpstr>
      <vt:lpstr>'S3B Nombre3'!Categoria</vt:lpstr>
      <vt:lpstr>'S3B Nombre4'!Categoria</vt:lpstr>
      <vt:lpstr>'S3A Nombre1'!Ingeniero_Supervisor_S2</vt:lpstr>
      <vt:lpstr>'S3A Nombre2'!Ingeniero_Supervisor_S2</vt:lpstr>
      <vt:lpstr>'S3A Nombre3'!Ingeniero_Supervisor_S2</vt:lpstr>
      <vt:lpstr>'S3A Nombre4'!Ingeniero_Supervisor_S2</vt:lpstr>
      <vt:lpstr>'S3A Nombre5'!Ingeniero_Supervisor_S2</vt:lpstr>
      <vt:lpstr>'S3A Nombre6'!Ingeniero_Supervisor_S2</vt:lpstr>
      <vt:lpstr>'S3A Nombre7'!Ingeniero_Supervisor_S2</vt:lpstr>
      <vt:lpstr>'S3A Nombre8'!Ingeniero_Supervisor_S2</vt:lpstr>
      <vt:lpstr>'S3A Nombre9'!Ingeniero_Supervisor_S2</vt:lpstr>
      <vt:lpstr>'S3B Nombre2'!Ingeniero_Supervisor_S2</vt:lpstr>
      <vt:lpstr>'S3B Nombre3'!Ingeniero_Supervisor_S2</vt:lpstr>
      <vt:lpstr>'S3B Nombre4'!Ingeniero_Supervisor_S2</vt:lpstr>
      <vt:lpstr>'S3A Nombre1'!Ingeniero_Supervisor_S3A</vt:lpstr>
      <vt:lpstr>'S3A Nombre2'!Ingeniero_Supervisor_S3A</vt:lpstr>
      <vt:lpstr>'S3A Nombre3'!Ingeniero_Supervisor_S3A</vt:lpstr>
      <vt:lpstr>'S3A Nombre4'!Ingeniero_Supervisor_S3A</vt:lpstr>
      <vt:lpstr>'S3A Nombre5'!Ingeniero_Supervisor_S3A</vt:lpstr>
      <vt:lpstr>'S3A Nombre6'!Ingeniero_Supervisor_S3A</vt:lpstr>
      <vt:lpstr>'S3A Nombre7'!Ingeniero_Supervisor_S3A</vt:lpstr>
      <vt:lpstr>'S3A Nombre8'!Ingeniero_Supervisor_S3A</vt:lpstr>
      <vt:lpstr>'S3A Nombre9'!Ingeniero_Supervisor_S3A</vt:lpstr>
      <vt:lpstr>'S3B Nombre2'!Ingeniero_Supervisor_S3A</vt:lpstr>
      <vt:lpstr>'S3B Nombre3'!Ingeniero_Supervisor_S3A</vt:lpstr>
      <vt:lpstr>'S3B Nombre4'!Ingeniero_Supervisor_S3A</vt:lpstr>
      <vt:lpstr>'S3A Nombre1'!Ingeniero_Supervisor_S3B</vt:lpstr>
      <vt:lpstr>'S3A Nombre2'!Ingeniero_Supervisor_S3B</vt:lpstr>
      <vt:lpstr>'S3A Nombre3'!Ingeniero_Supervisor_S3B</vt:lpstr>
      <vt:lpstr>'S3A Nombre4'!Ingeniero_Supervisor_S3B</vt:lpstr>
      <vt:lpstr>'S3A Nombre5'!Ingeniero_Supervisor_S3B</vt:lpstr>
      <vt:lpstr>'S3A Nombre6'!Ingeniero_Supervisor_S3B</vt:lpstr>
      <vt:lpstr>'S3A Nombre7'!Ingeniero_Supervisor_S3B</vt:lpstr>
      <vt:lpstr>'S3A Nombre8'!Ingeniero_Supervisor_S3B</vt:lpstr>
      <vt:lpstr>'S3A Nombre9'!Ingeniero_Supervisor_S3B</vt:lpstr>
      <vt:lpstr>'S3B Nombre2'!Ingeniero_Supervisor_S3B</vt:lpstr>
      <vt:lpstr>'S3B Nombre3'!Ingeniero_Supervisor_S3B</vt:lpstr>
      <vt:lpstr>'S3B Nombre4'!Ingeniero_Supervisor_S3B</vt:lpstr>
      <vt:lpstr>EST!Títulos_a_imprimir</vt:lpstr>
      <vt:lpstr>'S3A Nombre1'!Títulos_a_imprimir</vt:lpstr>
      <vt:lpstr>'S3A Nombre2'!Títulos_a_imprimir</vt:lpstr>
      <vt:lpstr>'S3A Nombre3'!Títulos_a_imprimir</vt:lpstr>
      <vt:lpstr>'S3A Nombre4'!Títulos_a_imprimir</vt:lpstr>
      <vt:lpstr>'S3A Nombre5'!Títulos_a_imprimir</vt:lpstr>
      <vt:lpstr>'S3A Nombre6'!Títulos_a_imprimir</vt:lpstr>
      <vt:lpstr>'S3A Nombre7'!Títulos_a_imprimir</vt:lpstr>
      <vt:lpstr>'S3A Nombre8'!Títulos_a_imprimir</vt:lpstr>
      <vt:lpstr>'S3A Nombre9'!Títulos_a_imprimir</vt:lpstr>
      <vt:lpstr>'S3B Nombre1'!Títulos_a_imprimir</vt:lpstr>
      <vt:lpstr>'S3B Nombre2'!Títulos_a_imprimir</vt:lpstr>
      <vt:lpstr>'S3B Nombre3'!Títulos_a_imprimir</vt:lpstr>
      <vt:lpstr>'S3B Nombre4'!Títulos_a_imprimir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 ADMINISTRATIVA</dc:creator>
  <cp:lastModifiedBy>Juan</cp:lastModifiedBy>
  <cp:lastPrinted>2016-05-13T13:01:17Z</cp:lastPrinted>
  <dcterms:created xsi:type="dcterms:W3CDTF">2015-07-14T23:04:51Z</dcterms:created>
  <dcterms:modified xsi:type="dcterms:W3CDTF">2017-02-16T21:27:51Z</dcterms:modified>
</cp:coreProperties>
</file>